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Diana Borjan\HR selekcija kandidata\"/>
    </mc:Choice>
  </mc:AlternateContent>
  <xr:revisionPtr revIDLastSave="0" documentId="13_ncr:1_{5465D149-39D7-497C-9C4F-E7485FBAA941}" xr6:coauthVersionLast="36" xr6:coauthVersionMax="36" xr10:uidLastSave="{00000000-0000-0000-0000-000000000000}"/>
  <bookViews>
    <workbookView xWindow="-30" yWindow="255" windowWidth="16275" windowHeight="9090" xr2:uid="{00000000-000D-0000-FFFF-FFFF00000000}"/>
  </bookViews>
  <sheets>
    <sheet name="Образац понуде" sheetId="1" r:id="rId1"/>
  </sheets>
  <definedNames>
    <definedName name="list">'Образац понуде'!$A$52:$A$53</definedName>
    <definedName name="lista">#REF!</definedName>
    <definedName name="_xlnm.Print_Area" localSheetId="0">'Образац понуде'!$A$1:$F$49</definedName>
  </definedNames>
  <calcPr calcId="191029"/>
</workbook>
</file>

<file path=xl/calcChain.xml><?xml version="1.0" encoding="utf-8"?>
<calcChain xmlns="http://schemas.openxmlformats.org/spreadsheetml/2006/main">
  <c r="E20" i="1" l="1"/>
  <c r="E19" i="1"/>
  <c r="E18" i="1"/>
  <c r="F13" i="1" l="1"/>
  <c r="E11" i="1"/>
  <c r="F10" i="1"/>
  <c r="F9" i="1"/>
  <c r="F8" i="1"/>
  <c r="F16" i="1" l="1"/>
  <c r="F17" i="1" l="1"/>
  <c r="F14" i="1" l="1"/>
  <c r="F15" i="1"/>
</calcChain>
</file>

<file path=xl/sharedStrings.xml><?xml version="1.0" encoding="utf-8"?>
<sst xmlns="http://schemas.openxmlformats.org/spreadsheetml/2006/main" count="93" uniqueCount="60">
  <si>
    <t>НАЗИВ И СЕДИШТЕ ПОНУЂАЧА</t>
  </si>
  <si>
    <t>ПОПУЊАВА ДОБАВЉАЧ</t>
  </si>
  <si>
    <t>Назив - опис</t>
  </si>
  <si>
    <t>Подизвођачи:</t>
  </si>
  <si>
    <t>Сагласни смо са нацртима Уговорних докумената који су саставни део тендерске документације (да/ не):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</si>
  <si>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</si>
  <si>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</si>
  <si>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</si>
  <si>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</si>
  <si>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</si>
  <si>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ОБРАЗАЦ ПОНУДЕ</t>
  </si>
  <si>
    <t>НЕ
*образложити→</t>
  </si>
  <si>
    <t>изабрати од понуђеног</t>
  </si>
  <si>
    <t>Јединица мере</t>
  </si>
  <si>
    <t>Редни број</t>
  </si>
  <si>
    <t>Количина</t>
  </si>
  <si>
    <t>Рок реализације услуге (у календарским данима):</t>
  </si>
  <si>
    <t>Рок за почетак реализације услуге:</t>
  </si>
  <si>
    <t>БРОЈ ПОНУДЕ</t>
  </si>
  <si>
    <t>ДАТУМ ПОНУДЕ</t>
  </si>
  <si>
    <t>БРОЈ ТЕЛЕФОНА КОНТАКТ ОСОБЕ:</t>
  </si>
  <si>
    <t>ИМЕ И ПРЕЗИМЕ КОНТАКТ ОСОБЕ:</t>
  </si>
  <si>
    <t>АДРЕСА ЕЛЕКТРОНСКЕ ПОШТЕ (e-mail) КОНТАКТ ОСОБЕ:</t>
  </si>
  <si>
    <t>ПИБ:</t>
  </si>
  <si>
    <t>МАТИЧНИ БРОЈ:</t>
  </si>
  <si>
    <t>РОК ВАЖНОСТИ ПОНУДЕ:
(Минимум 120 календарских дана од крајњег рока за доставу понуда)</t>
  </si>
  <si>
    <t>ИМЕ И ПРЕЗИМЕ И ПОЗИЦИЈА ОДГОВОРНОГ ЛИЦА (ПОТПИСНИКА УГОВОРА):</t>
  </si>
  <si>
    <t>Овим путем потврђујемо да смо сагласни да реализацију услуге започнемо од датума пријема Писма о намерама:</t>
  </si>
  <si>
    <t>Услови плаћања (минимално 60 дана од датума фактуре, праћене обострано потписаним Записником о извршеној услузи):</t>
  </si>
  <si>
    <t>Банкарска гаранција у износу од 10% од укупне уговорене вредности уговора са ПДВ-ом:</t>
  </si>
  <si>
    <t xml:space="preserve">Имплементација платформе за регрутацију и селекцију кандидата
</t>
  </si>
  <si>
    <t>Јединична цена без ПДВ-а (у РСД или ЕУР)</t>
  </si>
  <si>
    <t>Укупно цена без ПДВ-а (у РСД или ЕУР)</t>
  </si>
  <si>
    <t>1.</t>
  </si>
  <si>
    <t>2.</t>
  </si>
  <si>
    <t>3.</t>
  </si>
  <si>
    <t>Имплементација платформе за регрутацију и селекцију кандидата - у складу са техничким задатком</t>
  </si>
  <si>
    <t>Лиценце - у складу са техничким задатком</t>
  </si>
  <si>
    <t>Одржавање и подршка - у складу са техничким задатком</t>
  </si>
  <si>
    <t>месец</t>
  </si>
  <si>
    <t>услуга</t>
  </si>
  <si>
    <t>лиценце</t>
  </si>
  <si>
    <t>Процењена количина*</t>
  </si>
  <si>
    <t>човек / сат</t>
  </si>
  <si>
    <t>Назив - опис за Change request-ове</t>
  </si>
  <si>
    <t xml:space="preserve">Б: УКУПНА ЦЕНА CHANGE REQUEST-ова БЕЗ ПДВ-а (у РСД или ЕУР): </t>
  </si>
  <si>
    <t xml:space="preserve">А: УКУПНА ЦЕНА БЕЗ ПДВ-а (у РСД или ЕУР): </t>
  </si>
  <si>
    <t xml:space="preserve">А+Б: УКУПНА ЦЕНА БЕЗ ПДВ-а (у РСД или ЕУР): </t>
  </si>
  <si>
    <t xml:space="preserve">А+Б: УКУПНА ЦЕНА СА ПДВ-а (у РСД или ЕУР): </t>
  </si>
  <si>
    <t>Сви трошкови морају бити укључени у јединичну цену.
* Процењена количина човека за захтеве за променом је само процењена и није гарантована, а НИС ће платити износ сати за захтеве за изменом који је претходно међусобно договорен и реализован.</t>
  </si>
  <si>
    <t>4.</t>
  </si>
  <si>
    <t>5.</t>
  </si>
  <si>
    <t>6.</t>
  </si>
  <si>
    <t>7.</t>
  </si>
  <si>
    <t>8.</t>
  </si>
  <si>
    <t>Ангажовање нивоа Пројект менаџера*</t>
  </si>
  <si>
    <t>Ангажовање нивоа Пословног аналитичара*</t>
  </si>
  <si>
    <t>Ангажовање нивоа Програмера*</t>
  </si>
  <si>
    <t>Ангажовање нивоа Менаџера за IT безбедност*</t>
  </si>
  <si>
    <t>Ангажовање нивоа IT архитекте*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</si>
</sst>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u/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0" tint="-0.3499862666707357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03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4" fillId="3" borderId="0" xfId="0" applyFont="1" applyFill="1" applyAlignment="1" applyProtection="1">
      <protection locked="0"/>
    </xf>
    <xf numFmtId="14" fontId="4" fillId="3" borderId="0" xfId="0" applyNumberFormat="1" applyFont="1" applyFill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7" xfId="0" applyFont="1" applyFill="1" applyBorder="1" applyAlignment="1" applyProtection="1">
      <alignment horizontal="center" vertical="center" wrapText="1"/>
    </xf>
    <xf numFmtId="0" fontId="4" fillId="2" borderId="37" xfId="0" applyFont="1" applyFill="1" applyBorder="1" applyAlignment="1" applyProtection="1">
      <alignment horizontal="left" vertical="center" wrapText="1"/>
    </xf>
    <xf numFmtId="0" fontId="4" fillId="2" borderId="37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5" xfId="0" applyFont="1" applyFill="1" applyBorder="1" applyAlignment="1" applyProtection="1">
      <alignment horizontal="center" vertical="center"/>
    </xf>
    <xf numFmtId="0" fontId="13" fillId="2" borderId="13" xfId="0" applyFont="1" applyFill="1" applyBorder="1" applyAlignment="1" applyProtection="1">
      <alignment horizontal="left" vertical="center" wrapText="1"/>
    </xf>
    <xf numFmtId="0" fontId="13" fillId="2" borderId="14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horizontal="left" vertical="center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2" fontId="12" fillId="2" borderId="0" xfId="0" applyNumberFormat="1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4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right" vertical="center" wrapText="1"/>
    </xf>
    <xf numFmtId="0" fontId="4" fillId="2" borderId="24" xfId="0" applyFont="1" applyFill="1" applyBorder="1" applyAlignment="1" applyProtection="1">
      <alignment horizontal="right" vertical="center" wrapText="1"/>
    </xf>
    <xf numFmtId="4" fontId="11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6" xfId="0" applyNumberFormat="1" applyFont="1" applyFill="1" applyBorder="1" applyAlignment="1" applyProtection="1">
      <alignment horizontal="center" vertical="center"/>
      <protection locked="0"/>
    </xf>
    <xf numFmtId="49" fontId="8" fillId="3" borderId="17" xfId="0" applyNumberFormat="1" applyFont="1" applyFill="1" applyBorder="1" applyAlignment="1" applyProtection="1">
      <alignment horizontal="center" vertical="center"/>
      <protection locked="0"/>
    </xf>
    <xf numFmtId="0" fontId="2" fillId="2" borderId="27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28" xfId="0" applyFont="1" applyFill="1" applyBorder="1" applyAlignment="1" applyProtection="1">
      <alignment horizontal="left" vertical="center" wrapText="1"/>
    </xf>
    <xf numFmtId="0" fontId="13" fillId="2" borderId="10" xfId="0" applyFont="1" applyFill="1" applyBorder="1" applyAlignment="1" applyProtection="1">
      <alignment horizontal="center" vertical="center"/>
    </xf>
    <xf numFmtId="0" fontId="13" fillId="2" borderId="28" xfId="0" applyFont="1" applyFill="1" applyBorder="1" applyAlignment="1" applyProtection="1">
      <alignment horizontal="center" vertical="center"/>
    </xf>
    <xf numFmtId="4" fontId="14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left" vertical="center" wrapText="1"/>
    </xf>
    <xf numFmtId="0" fontId="4" fillId="2" borderId="30" xfId="0" applyFont="1" applyFill="1" applyBorder="1" applyAlignment="1" applyProtection="1">
      <alignment horizontal="left" vertical="center" wrapText="1"/>
    </xf>
    <xf numFmtId="0" fontId="4" fillId="2" borderId="19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49" fontId="8" fillId="3" borderId="4" xfId="0" applyNumberFormat="1" applyFont="1" applyFill="1" applyBorder="1" applyAlignment="1" applyProtection="1">
      <alignment horizontal="center"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49" fontId="8" fillId="3" borderId="9" xfId="0" applyNumberFormat="1" applyFont="1" applyFill="1" applyBorder="1" applyAlignment="1" applyProtection="1">
      <alignment horizontal="center" vertical="center"/>
      <protection locked="0"/>
    </xf>
    <xf numFmtId="49" fontId="8" fillId="3" borderId="20" xfId="0" applyNumberFormat="1" applyFont="1" applyFill="1" applyBorder="1" applyAlignment="1" applyProtection="1">
      <alignment horizontal="center" vertical="center"/>
      <protection locked="0"/>
    </xf>
    <xf numFmtId="49" fontId="8" fillId="3" borderId="21" xfId="0" applyNumberFormat="1" applyFont="1" applyFill="1" applyBorder="1" applyAlignment="1" applyProtection="1">
      <alignment horizontal="center" vertical="center"/>
      <protection locked="0"/>
    </xf>
    <xf numFmtId="49" fontId="8" fillId="3" borderId="22" xfId="0" applyNumberFormat="1" applyFont="1" applyFill="1" applyBorder="1" applyAlignment="1" applyProtection="1">
      <alignment horizontal="center" vertical="center"/>
      <protection locked="0"/>
    </xf>
    <xf numFmtId="0" fontId="2" fillId="2" borderId="29" xfId="0" applyFont="1" applyFill="1" applyBorder="1" applyAlignment="1" applyProtection="1">
      <alignment horizontal="left" vertical="center" wrapText="1"/>
    </xf>
    <xf numFmtId="0" fontId="2" fillId="2" borderId="30" xfId="0" applyFont="1" applyFill="1" applyBorder="1" applyAlignment="1" applyProtection="1">
      <alignment horizontal="left" vertical="center" wrapText="1"/>
    </xf>
    <xf numFmtId="0" fontId="2" fillId="2" borderId="31" xfId="0" applyFont="1" applyFill="1" applyBorder="1" applyAlignment="1" applyProtection="1">
      <alignment horizontal="left" vertical="center" wrapText="1"/>
    </xf>
    <xf numFmtId="0" fontId="2" fillId="2" borderId="32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33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28" xfId="0" applyFont="1" applyFill="1" applyBorder="1" applyAlignment="1" applyProtection="1">
      <alignment horizontal="left" vertical="center" wrapText="1"/>
    </xf>
    <xf numFmtId="0" fontId="2" fillId="2" borderId="34" xfId="0" applyFont="1" applyFill="1" applyBorder="1" applyAlignment="1" applyProtection="1">
      <alignment horizontal="left" vertical="center" wrapText="1"/>
    </xf>
    <xf numFmtId="0" fontId="2" fillId="2" borderId="35" xfId="0" applyFont="1" applyFill="1" applyBorder="1" applyAlignment="1" applyProtection="1">
      <alignment horizontal="left" vertical="center" wrapText="1"/>
    </xf>
    <xf numFmtId="0" fontId="2" fillId="2" borderId="36" xfId="0" applyFont="1" applyFill="1" applyBorder="1" applyAlignment="1" applyProtection="1">
      <alignment horizontal="left" vertical="center" wrapText="1"/>
    </xf>
    <xf numFmtId="49" fontId="8" fillId="3" borderId="18" xfId="0" applyNumberFormat="1" applyFont="1" applyFill="1" applyBorder="1" applyAlignment="1" applyProtection="1">
      <alignment horizontal="center" vertical="center"/>
      <protection locked="0"/>
    </xf>
    <xf numFmtId="49" fontId="8" fillId="3" borderId="19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247892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247892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247892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247892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17</xdr:row>
      <xdr:rowOff>0</xdr:rowOff>
    </xdr:from>
    <xdr:to>
      <xdr:col>1</xdr:col>
      <xdr:colOff>1689681</xdr:colOff>
      <xdr:row>18</xdr:row>
      <xdr:rowOff>247892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247892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17</xdr:row>
      <xdr:rowOff>0</xdr:rowOff>
    </xdr:from>
    <xdr:to>
      <xdr:col>1</xdr:col>
      <xdr:colOff>1537281</xdr:colOff>
      <xdr:row>17</xdr:row>
      <xdr:rowOff>245510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17</xdr:row>
      <xdr:rowOff>0</xdr:rowOff>
    </xdr:from>
    <xdr:to>
      <xdr:col>1</xdr:col>
      <xdr:colOff>1442031</xdr:colOff>
      <xdr:row>17</xdr:row>
      <xdr:rowOff>245510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17</xdr:row>
      <xdr:rowOff>0</xdr:rowOff>
    </xdr:from>
    <xdr:to>
      <xdr:col>1</xdr:col>
      <xdr:colOff>1451556</xdr:colOff>
      <xdr:row>17</xdr:row>
      <xdr:rowOff>245510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314566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18</xdr:row>
      <xdr:rowOff>314566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18</xdr:row>
      <xdr:rowOff>314566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18</xdr:row>
      <xdr:rowOff>314566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18</xdr:row>
      <xdr:rowOff>314566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17</xdr:row>
      <xdr:rowOff>0</xdr:rowOff>
    </xdr:from>
    <xdr:to>
      <xdr:col>1</xdr:col>
      <xdr:colOff>1442031</xdr:colOff>
      <xdr:row>18</xdr:row>
      <xdr:rowOff>314566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17</xdr:row>
      <xdr:rowOff>0</xdr:rowOff>
    </xdr:from>
    <xdr:to>
      <xdr:col>1</xdr:col>
      <xdr:colOff>1384881</xdr:colOff>
      <xdr:row>18</xdr:row>
      <xdr:rowOff>314566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17</xdr:row>
      <xdr:rowOff>0</xdr:rowOff>
    </xdr:from>
    <xdr:to>
      <xdr:col>1</xdr:col>
      <xdr:colOff>1413456</xdr:colOff>
      <xdr:row>18</xdr:row>
      <xdr:rowOff>314566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1</xdr:col>
      <xdr:colOff>1403931</xdr:colOff>
      <xdr:row>18</xdr:row>
      <xdr:rowOff>314566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17</xdr:row>
      <xdr:rowOff>0</xdr:rowOff>
    </xdr:from>
    <xdr:to>
      <xdr:col>1</xdr:col>
      <xdr:colOff>1384881</xdr:colOff>
      <xdr:row>18</xdr:row>
      <xdr:rowOff>314566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1</xdr:col>
      <xdr:colOff>1403931</xdr:colOff>
      <xdr:row>18</xdr:row>
      <xdr:rowOff>314566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18</xdr:row>
      <xdr:rowOff>314566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18</xdr:row>
      <xdr:rowOff>314566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18</xdr:row>
      <xdr:rowOff>314566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18</xdr:row>
      <xdr:rowOff>314566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18</xdr:row>
      <xdr:rowOff>314566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18</xdr:row>
      <xdr:rowOff>314566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17</xdr:row>
      <xdr:rowOff>0</xdr:rowOff>
    </xdr:from>
    <xdr:to>
      <xdr:col>1</xdr:col>
      <xdr:colOff>1546806</xdr:colOff>
      <xdr:row>18</xdr:row>
      <xdr:rowOff>314566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18</xdr:row>
      <xdr:rowOff>314566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18</xdr:row>
      <xdr:rowOff>314566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18</xdr:row>
      <xdr:rowOff>314566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18</xdr:row>
      <xdr:rowOff>314566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17</xdr:row>
      <xdr:rowOff>0</xdr:rowOff>
    </xdr:from>
    <xdr:to>
      <xdr:col>1</xdr:col>
      <xdr:colOff>1442031</xdr:colOff>
      <xdr:row>18</xdr:row>
      <xdr:rowOff>314566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17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17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17</xdr:row>
      <xdr:rowOff>0</xdr:rowOff>
    </xdr:from>
    <xdr:to>
      <xdr:col>1</xdr:col>
      <xdr:colOff>1689681</xdr:colOff>
      <xdr:row>17</xdr:row>
      <xdr:rowOff>274085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17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17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331236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331236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331236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331236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21</xdr:row>
      <xdr:rowOff>0</xdr:rowOff>
    </xdr:from>
    <xdr:to>
      <xdr:col>1</xdr:col>
      <xdr:colOff>1689681</xdr:colOff>
      <xdr:row>22</xdr:row>
      <xdr:rowOff>331236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331236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21</xdr:row>
      <xdr:rowOff>0</xdr:rowOff>
    </xdr:from>
    <xdr:to>
      <xdr:col>1</xdr:col>
      <xdr:colOff>1537281</xdr:colOff>
      <xdr:row>21</xdr:row>
      <xdr:rowOff>245510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21</xdr:row>
      <xdr:rowOff>0</xdr:rowOff>
    </xdr:from>
    <xdr:to>
      <xdr:col>1</xdr:col>
      <xdr:colOff>1442031</xdr:colOff>
      <xdr:row>21</xdr:row>
      <xdr:rowOff>245510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21</xdr:row>
      <xdr:rowOff>0</xdr:rowOff>
    </xdr:from>
    <xdr:to>
      <xdr:col>1</xdr:col>
      <xdr:colOff>1451556</xdr:colOff>
      <xdr:row>21</xdr:row>
      <xdr:rowOff>245510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397910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21</xdr:row>
      <xdr:rowOff>0</xdr:rowOff>
    </xdr:from>
    <xdr:to>
      <xdr:col>1</xdr:col>
      <xdr:colOff>1442031</xdr:colOff>
      <xdr:row>22</xdr:row>
      <xdr:rowOff>397910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21</xdr:row>
      <xdr:rowOff>0</xdr:rowOff>
    </xdr:from>
    <xdr:to>
      <xdr:col>1</xdr:col>
      <xdr:colOff>1384881</xdr:colOff>
      <xdr:row>22</xdr:row>
      <xdr:rowOff>397910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21</xdr:row>
      <xdr:rowOff>0</xdr:rowOff>
    </xdr:from>
    <xdr:to>
      <xdr:col>1</xdr:col>
      <xdr:colOff>1413456</xdr:colOff>
      <xdr:row>22</xdr:row>
      <xdr:rowOff>397910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1</xdr:col>
      <xdr:colOff>1403931</xdr:colOff>
      <xdr:row>22</xdr:row>
      <xdr:rowOff>397910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21</xdr:row>
      <xdr:rowOff>0</xdr:rowOff>
    </xdr:from>
    <xdr:to>
      <xdr:col>1</xdr:col>
      <xdr:colOff>1384881</xdr:colOff>
      <xdr:row>22</xdr:row>
      <xdr:rowOff>397910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1</xdr:col>
      <xdr:colOff>1403931</xdr:colOff>
      <xdr:row>22</xdr:row>
      <xdr:rowOff>397910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21</xdr:row>
      <xdr:rowOff>0</xdr:rowOff>
    </xdr:from>
    <xdr:to>
      <xdr:col>1</xdr:col>
      <xdr:colOff>1470606</xdr:colOff>
      <xdr:row>22</xdr:row>
      <xdr:rowOff>397910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21</xdr:row>
      <xdr:rowOff>0</xdr:rowOff>
    </xdr:from>
    <xdr:to>
      <xdr:col>1</xdr:col>
      <xdr:colOff>1470606</xdr:colOff>
      <xdr:row>22</xdr:row>
      <xdr:rowOff>397910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21</xdr:row>
      <xdr:rowOff>0</xdr:rowOff>
    </xdr:from>
    <xdr:to>
      <xdr:col>1</xdr:col>
      <xdr:colOff>1470606</xdr:colOff>
      <xdr:row>22</xdr:row>
      <xdr:rowOff>397910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21</xdr:row>
      <xdr:rowOff>0</xdr:rowOff>
    </xdr:from>
    <xdr:to>
      <xdr:col>1</xdr:col>
      <xdr:colOff>1470606</xdr:colOff>
      <xdr:row>22</xdr:row>
      <xdr:rowOff>397910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21</xdr:row>
      <xdr:rowOff>0</xdr:rowOff>
    </xdr:from>
    <xdr:to>
      <xdr:col>1</xdr:col>
      <xdr:colOff>1546806</xdr:colOff>
      <xdr:row>22</xdr:row>
      <xdr:rowOff>397910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21</xdr:row>
      <xdr:rowOff>0</xdr:rowOff>
    </xdr:from>
    <xdr:to>
      <xdr:col>1</xdr:col>
      <xdr:colOff>1442031</xdr:colOff>
      <xdr:row>22</xdr:row>
      <xdr:rowOff>397910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21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21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21</xdr:row>
      <xdr:rowOff>274085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21</xdr:row>
      <xdr:rowOff>274085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21</xdr:row>
      <xdr:rowOff>274085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21</xdr:row>
      <xdr:rowOff>274085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21</xdr:row>
      <xdr:rowOff>0</xdr:rowOff>
    </xdr:from>
    <xdr:to>
      <xdr:col>1</xdr:col>
      <xdr:colOff>1689681</xdr:colOff>
      <xdr:row>21</xdr:row>
      <xdr:rowOff>274085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21</xdr:row>
      <xdr:rowOff>274085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331236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331236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331236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331236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21</xdr:row>
      <xdr:rowOff>0</xdr:rowOff>
    </xdr:from>
    <xdr:to>
      <xdr:col>1</xdr:col>
      <xdr:colOff>1689681</xdr:colOff>
      <xdr:row>22</xdr:row>
      <xdr:rowOff>331236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331236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21</xdr:row>
      <xdr:rowOff>0</xdr:rowOff>
    </xdr:from>
    <xdr:to>
      <xdr:col>1</xdr:col>
      <xdr:colOff>1537281</xdr:colOff>
      <xdr:row>21</xdr:row>
      <xdr:rowOff>245510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21</xdr:row>
      <xdr:rowOff>0</xdr:rowOff>
    </xdr:from>
    <xdr:to>
      <xdr:col>1</xdr:col>
      <xdr:colOff>1442031</xdr:colOff>
      <xdr:row>21</xdr:row>
      <xdr:rowOff>245510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21</xdr:row>
      <xdr:rowOff>0</xdr:rowOff>
    </xdr:from>
    <xdr:to>
      <xdr:col>1</xdr:col>
      <xdr:colOff>1451556</xdr:colOff>
      <xdr:row>21</xdr:row>
      <xdr:rowOff>245510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22</xdr:row>
      <xdr:rowOff>397910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21</xdr:row>
      <xdr:rowOff>0</xdr:rowOff>
    </xdr:from>
    <xdr:to>
      <xdr:col>1</xdr:col>
      <xdr:colOff>1442031</xdr:colOff>
      <xdr:row>22</xdr:row>
      <xdr:rowOff>397910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21</xdr:row>
      <xdr:rowOff>0</xdr:rowOff>
    </xdr:from>
    <xdr:to>
      <xdr:col>1</xdr:col>
      <xdr:colOff>1384881</xdr:colOff>
      <xdr:row>22</xdr:row>
      <xdr:rowOff>397910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21</xdr:row>
      <xdr:rowOff>0</xdr:rowOff>
    </xdr:from>
    <xdr:to>
      <xdr:col>1</xdr:col>
      <xdr:colOff>1413456</xdr:colOff>
      <xdr:row>22</xdr:row>
      <xdr:rowOff>397910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1</xdr:col>
      <xdr:colOff>1403931</xdr:colOff>
      <xdr:row>22</xdr:row>
      <xdr:rowOff>397910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21</xdr:row>
      <xdr:rowOff>0</xdr:rowOff>
    </xdr:from>
    <xdr:to>
      <xdr:col>1</xdr:col>
      <xdr:colOff>1384881</xdr:colOff>
      <xdr:row>22</xdr:row>
      <xdr:rowOff>397910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1</xdr:col>
      <xdr:colOff>1403931</xdr:colOff>
      <xdr:row>22</xdr:row>
      <xdr:rowOff>397910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21</xdr:row>
      <xdr:rowOff>0</xdr:rowOff>
    </xdr:from>
    <xdr:to>
      <xdr:col>1</xdr:col>
      <xdr:colOff>1470606</xdr:colOff>
      <xdr:row>22</xdr:row>
      <xdr:rowOff>397910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21</xdr:row>
      <xdr:rowOff>0</xdr:rowOff>
    </xdr:from>
    <xdr:to>
      <xdr:col>1</xdr:col>
      <xdr:colOff>1470606</xdr:colOff>
      <xdr:row>22</xdr:row>
      <xdr:rowOff>397910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21</xdr:row>
      <xdr:rowOff>0</xdr:rowOff>
    </xdr:from>
    <xdr:to>
      <xdr:col>1</xdr:col>
      <xdr:colOff>1470606</xdr:colOff>
      <xdr:row>22</xdr:row>
      <xdr:rowOff>397910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21</xdr:row>
      <xdr:rowOff>0</xdr:rowOff>
    </xdr:from>
    <xdr:to>
      <xdr:col>1</xdr:col>
      <xdr:colOff>1470606</xdr:colOff>
      <xdr:row>22</xdr:row>
      <xdr:rowOff>397910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21</xdr:row>
      <xdr:rowOff>0</xdr:rowOff>
    </xdr:from>
    <xdr:to>
      <xdr:col>1</xdr:col>
      <xdr:colOff>1546806</xdr:colOff>
      <xdr:row>22</xdr:row>
      <xdr:rowOff>397910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21</xdr:row>
      <xdr:rowOff>0</xdr:rowOff>
    </xdr:from>
    <xdr:to>
      <xdr:col>1</xdr:col>
      <xdr:colOff>1346781</xdr:colOff>
      <xdr:row>22</xdr:row>
      <xdr:rowOff>397910</xdr:rowOff>
    </xdr:to>
    <xdr:sp macro="" textlink="">
      <xdr:nvSpPr>
        <xdr:cNvPr id="174" name="TextBox 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21</xdr:row>
      <xdr:rowOff>0</xdr:rowOff>
    </xdr:from>
    <xdr:to>
      <xdr:col>1</xdr:col>
      <xdr:colOff>1442031</xdr:colOff>
      <xdr:row>22</xdr:row>
      <xdr:rowOff>397910</xdr:rowOff>
    </xdr:to>
    <xdr:sp macro="" textlink="">
      <xdr:nvSpPr>
        <xdr:cNvPr id="175" name="TextBox 7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21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21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21</xdr:row>
      <xdr:rowOff>274085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21</xdr:row>
      <xdr:rowOff>274085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21</xdr:row>
      <xdr:rowOff>274085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21</xdr:row>
      <xdr:rowOff>274085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21</xdr:row>
      <xdr:rowOff>0</xdr:rowOff>
    </xdr:from>
    <xdr:to>
      <xdr:col>1</xdr:col>
      <xdr:colOff>1689681</xdr:colOff>
      <xdr:row>21</xdr:row>
      <xdr:rowOff>274085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1623006</xdr:colOff>
      <xdr:row>21</xdr:row>
      <xdr:rowOff>274085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640798"/>
    <xdr:sp macro="" textlink="">
      <xdr:nvSpPr>
        <xdr:cNvPr id="199" name="TextBox 36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640798"/>
    <xdr:sp macro="" textlink="">
      <xdr:nvSpPr>
        <xdr:cNvPr id="200" name="TextBox 37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640798"/>
    <xdr:sp macro="" textlink="">
      <xdr:nvSpPr>
        <xdr:cNvPr id="201" name="TextBox 3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640798"/>
    <xdr:sp macro="" textlink="">
      <xdr:nvSpPr>
        <xdr:cNvPr id="202" name="TextBox 39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19</xdr:row>
      <xdr:rowOff>0</xdr:rowOff>
    </xdr:from>
    <xdr:ext cx="184731" cy="640798"/>
    <xdr:sp macro="" textlink="">
      <xdr:nvSpPr>
        <xdr:cNvPr id="203" name="TextBox 4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016919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640798"/>
    <xdr:sp macro="" textlink="">
      <xdr:nvSpPr>
        <xdr:cNvPr id="204" name="TextBox 3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19</xdr:row>
      <xdr:rowOff>0</xdr:rowOff>
    </xdr:from>
    <xdr:ext cx="184731" cy="245510"/>
    <xdr:sp macro="" textlink="">
      <xdr:nvSpPr>
        <xdr:cNvPr id="210" name="TextBox 9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86451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19</xdr:row>
      <xdr:rowOff>0</xdr:rowOff>
    </xdr:from>
    <xdr:ext cx="184731" cy="245510"/>
    <xdr:sp macro="" textlink="">
      <xdr:nvSpPr>
        <xdr:cNvPr id="211" name="TextBox 9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76926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19</xdr:row>
      <xdr:rowOff>0</xdr:rowOff>
    </xdr:from>
    <xdr:ext cx="184731" cy="245510"/>
    <xdr:sp macro="" textlink="">
      <xdr:nvSpPr>
        <xdr:cNvPr id="212" name="TextBox 9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778794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707472"/>
    <xdr:sp macro="" textlink="">
      <xdr:nvSpPr>
        <xdr:cNvPr id="213" name="TextBox 4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9502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19</xdr:row>
      <xdr:rowOff>0</xdr:rowOff>
    </xdr:from>
    <xdr:ext cx="184731" cy="707472"/>
    <xdr:sp macro="" textlink="">
      <xdr:nvSpPr>
        <xdr:cNvPr id="219" name="TextBox 7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19</xdr:row>
      <xdr:rowOff>0</xdr:rowOff>
    </xdr:from>
    <xdr:ext cx="184731" cy="707472"/>
    <xdr:sp macro="" textlink="">
      <xdr:nvSpPr>
        <xdr:cNvPr id="220" name="TextBox 7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19</xdr:row>
      <xdr:rowOff>0</xdr:rowOff>
    </xdr:from>
    <xdr:ext cx="184731" cy="707472"/>
    <xdr:sp macro="" textlink="">
      <xdr:nvSpPr>
        <xdr:cNvPr id="221" name="TextBox 7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19</xdr:row>
      <xdr:rowOff>0</xdr:rowOff>
    </xdr:from>
    <xdr:ext cx="184731" cy="707472"/>
    <xdr:sp macro="" textlink="">
      <xdr:nvSpPr>
        <xdr:cNvPr id="222" name="TextBox 7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19</xdr:row>
      <xdr:rowOff>0</xdr:rowOff>
    </xdr:from>
    <xdr:ext cx="184731" cy="707472"/>
    <xdr:sp macro="" textlink="">
      <xdr:nvSpPr>
        <xdr:cNvPr id="223" name="TextBox 7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19</xdr:row>
      <xdr:rowOff>0</xdr:rowOff>
    </xdr:from>
    <xdr:ext cx="184731" cy="707472"/>
    <xdr:sp macro="" textlink="">
      <xdr:nvSpPr>
        <xdr:cNvPr id="224" name="TextBox 7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19</xdr:row>
      <xdr:rowOff>0</xdr:rowOff>
    </xdr:from>
    <xdr:ext cx="184731" cy="707472"/>
    <xdr:sp macro="" textlink="">
      <xdr:nvSpPr>
        <xdr:cNvPr id="225" name="TextBox 79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74069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19</xdr:row>
      <xdr:rowOff>0</xdr:rowOff>
    </xdr:from>
    <xdr:ext cx="184731" cy="707472"/>
    <xdr:sp macro="" textlink="">
      <xdr:nvSpPr>
        <xdr:cNvPr id="226" name="TextBox 8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19</xdr:row>
      <xdr:rowOff>0</xdr:rowOff>
    </xdr:from>
    <xdr:ext cx="184731" cy="707472"/>
    <xdr:sp macro="" textlink="">
      <xdr:nvSpPr>
        <xdr:cNvPr id="227" name="TextBox 8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19</xdr:row>
      <xdr:rowOff>0</xdr:rowOff>
    </xdr:from>
    <xdr:ext cx="184731" cy="707472"/>
    <xdr:sp macro="" textlink="">
      <xdr:nvSpPr>
        <xdr:cNvPr id="228" name="TextBox 8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19</xdr:row>
      <xdr:rowOff>0</xdr:rowOff>
    </xdr:from>
    <xdr:ext cx="184731" cy="707472"/>
    <xdr:sp macro="" textlink="">
      <xdr:nvSpPr>
        <xdr:cNvPr id="229" name="TextBox 8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19</xdr:row>
      <xdr:rowOff>0</xdr:rowOff>
    </xdr:from>
    <xdr:ext cx="184731" cy="707472"/>
    <xdr:sp macro="" textlink="">
      <xdr:nvSpPr>
        <xdr:cNvPr id="230" name="TextBox 8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19</xdr:row>
      <xdr:rowOff>0</xdr:rowOff>
    </xdr:from>
    <xdr:ext cx="184731" cy="707472"/>
    <xdr:sp macro="" textlink="">
      <xdr:nvSpPr>
        <xdr:cNvPr id="231" name="TextBox 85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19</xdr:row>
      <xdr:rowOff>0</xdr:rowOff>
    </xdr:from>
    <xdr:ext cx="184731" cy="707472"/>
    <xdr:sp macro="" textlink="">
      <xdr:nvSpPr>
        <xdr:cNvPr id="232" name="TextBox 8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19</xdr:row>
      <xdr:rowOff>0</xdr:rowOff>
    </xdr:from>
    <xdr:ext cx="184731" cy="707472"/>
    <xdr:sp macro="" textlink="">
      <xdr:nvSpPr>
        <xdr:cNvPr id="233" name="TextBox 8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19</xdr:row>
      <xdr:rowOff>0</xdr:rowOff>
    </xdr:from>
    <xdr:ext cx="184731" cy="707472"/>
    <xdr:sp macro="" textlink="">
      <xdr:nvSpPr>
        <xdr:cNvPr id="234" name="TextBox 8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19</xdr:row>
      <xdr:rowOff>0</xdr:rowOff>
    </xdr:from>
    <xdr:ext cx="184731" cy="707472"/>
    <xdr:sp macro="" textlink="">
      <xdr:nvSpPr>
        <xdr:cNvPr id="235" name="TextBox 8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8740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19</xdr:row>
      <xdr:rowOff>0</xdr:rowOff>
    </xdr:from>
    <xdr:ext cx="184731" cy="707472"/>
    <xdr:sp macro="" textlink="">
      <xdr:nvSpPr>
        <xdr:cNvPr id="236" name="TextBox 73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19</xdr:row>
      <xdr:rowOff>0</xdr:rowOff>
    </xdr:from>
    <xdr:ext cx="184731" cy="707472"/>
    <xdr:sp macro="" textlink="">
      <xdr:nvSpPr>
        <xdr:cNvPr id="237" name="TextBox 7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19</xdr:row>
      <xdr:rowOff>0</xdr:rowOff>
    </xdr:from>
    <xdr:ext cx="184731" cy="707472"/>
    <xdr:sp macro="" textlink="">
      <xdr:nvSpPr>
        <xdr:cNvPr id="238" name="TextBox 75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19</xdr:row>
      <xdr:rowOff>0</xdr:rowOff>
    </xdr:from>
    <xdr:ext cx="184731" cy="707472"/>
    <xdr:sp macro="" textlink="">
      <xdr:nvSpPr>
        <xdr:cNvPr id="239" name="TextBox 76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19</xdr:row>
      <xdr:rowOff>0</xdr:rowOff>
    </xdr:from>
    <xdr:ext cx="184731" cy="707472"/>
    <xdr:sp macro="" textlink="">
      <xdr:nvSpPr>
        <xdr:cNvPr id="240" name="TextBox 7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19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0435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19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0245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274085"/>
    <xdr:sp macro="" textlink="">
      <xdr:nvSpPr>
        <xdr:cNvPr id="251" name="TextBox 3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274085"/>
    <xdr:sp macro="" textlink="">
      <xdr:nvSpPr>
        <xdr:cNvPr id="252" name="TextBox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274085"/>
    <xdr:sp macro="" textlink="">
      <xdr:nvSpPr>
        <xdr:cNvPr id="253" name="TextBox 3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274085"/>
    <xdr:sp macro="" textlink="">
      <xdr:nvSpPr>
        <xdr:cNvPr id="254" name="TextBox 3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19</xdr:row>
      <xdr:rowOff>0</xdr:rowOff>
    </xdr:from>
    <xdr:ext cx="184731" cy="274085"/>
    <xdr:sp macro="" textlink="">
      <xdr:nvSpPr>
        <xdr:cNvPr id="255" name="TextBox 4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016919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19</xdr:row>
      <xdr:rowOff>0</xdr:rowOff>
    </xdr:from>
    <xdr:ext cx="184731" cy="274085"/>
    <xdr:sp macro="" textlink="">
      <xdr:nvSpPr>
        <xdr:cNvPr id="256" name="TextBox 3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264" name="TextBox 3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950244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265" name="TextBox 3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950244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266" name="TextBox 38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950244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267" name="TextBox 39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950244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21</xdr:row>
      <xdr:rowOff>0</xdr:rowOff>
    </xdr:from>
    <xdr:ext cx="184731" cy="640798"/>
    <xdr:sp macro="" textlink="">
      <xdr:nvSpPr>
        <xdr:cNvPr id="268" name="TextBox 4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016919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269" name="TextBox 35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950244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96738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21</xdr:row>
      <xdr:rowOff>0</xdr:rowOff>
    </xdr:from>
    <xdr:ext cx="184731" cy="245510"/>
    <xdr:sp macro="" textlink="">
      <xdr:nvSpPr>
        <xdr:cNvPr id="275" name="TextBox 9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864519" y="42862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21</xdr:row>
      <xdr:rowOff>0</xdr:rowOff>
    </xdr:from>
    <xdr:ext cx="184731" cy="245510"/>
    <xdr:sp macro="" textlink="">
      <xdr:nvSpPr>
        <xdr:cNvPr id="276" name="TextBox 92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769269" y="42862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21</xdr:row>
      <xdr:rowOff>0</xdr:rowOff>
    </xdr:from>
    <xdr:ext cx="184731" cy="245510"/>
    <xdr:sp macro="" textlink="">
      <xdr:nvSpPr>
        <xdr:cNvPr id="277" name="TextBox 93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778794" y="42862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707472"/>
    <xdr:sp macro="" textlink="">
      <xdr:nvSpPr>
        <xdr:cNvPr id="278" name="TextBox 4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9502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9864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84" name="TextBox 7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85" name="TextBox 7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86" name="TextBox 7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87" name="TextBox 7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21</xdr:row>
      <xdr:rowOff>0</xdr:rowOff>
    </xdr:from>
    <xdr:ext cx="184731" cy="707472"/>
    <xdr:sp macro="" textlink="">
      <xdr:nvSpPr>
        <xdr:cNvPr id="288" name="TextBox 7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176926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21</xdr:row>
      <xdr:rowOff>0</xdr:rowOff>
    </xdr:from>
    <xdr:ext cx="184731" cy="707472"/>
    <xdr:sp macro="" textlink="">
      <xdr:nvSpPr>
        <xdr:cNvPr id="289" name="TextBox 7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17121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21</xdr:row>
      <xdr:rowOff>0</xdr:rowOff>
    </xdr:from>
    <xdr:ext cx="184731" cy="707472"/>
    <xdr:sp macro="" textlink="">
      <xdr:nvSpPr>
        <xdr:cNvPr id="290" name="TextBox 7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174069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21</xdr:row>
      <xdr:rowOff>0</xdr:rowOff>
    </xdr:from>
    <xdr:ext cx="184731" cy="707472"/>
    <xdr:sp macro="" textlink="">
      <xdr:nvSpPr>
        <xdr:cNvPr id="291" name="TextBox 8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173116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21</xdr:row>
      <xdr:rowOff>0</xdr:rowOff>
    </xdr:from>
    <xdr:ext cx="184731" cy="707472"/>
    <xdr:sp macro="" textlink="">
      <xdr:nvSpPr>
        <xdr:cNvPr id="292" name="TextBox 8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17121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21</xdr:row>
      <xdr:rowOff>0</xdr:rowOff>
    </xdr:from>
    <xdr:ext cx="184731" cy="707472"/>
    <xdr:sp macro="" textlink="">
      <xdr:nvSpPr>
        <xdr:cNvPr id="293" name="TextBox 8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173116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94" name="TextBox 8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295" name="TextBox 8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296" name="TextBox 8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7978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297" name="TextBox 8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7978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298" name="TextBox 8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7978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299" name="TextBox 8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7978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21</xdr:row>
      <xdr:rowOff>0</xdr:rowOff>
    </xdr:from>
    <xdr:ext cx="184731" cy="707472"/>
    <xdr:sp macro="" textlink="">
      <xdr:nvSpPr>
        <xdr:cNvPr id="300" name="TextBox 8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8740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01" name="TextBox 73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02" name="TextBox 74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03" name="TextBox 75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04" name="TextBox 76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21</xdr:row>
      <xdr:rowOff>0</xdr:rowOff>
    </xdr:from>
    <xdr:ext cx="184731" cy="707472"/>
    <xdr:sp macro="" textlink="">
      <xdr:nvSpPr>
        <xdr:cNvPr id="305" name="TextBox 7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76926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96738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96738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96738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21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04358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21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0245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316" name="TextBox 36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950244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317" name="TextBox 37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950244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318" name="TextBox 3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950244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319" name="TextBox 39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950244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21</xdr:row>
      <xdr:rowOff>0</xdr:rowOff>
    </xdr:from>
    <xdr:ext cx="184731" cy="274085"/>
    <xdr:sp macro="" textlink="">
      <xdr:nvSpPr>
        <xdr:cNvPr id="320" name="TextBox 4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016919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321" name="TextBox 3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1950244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9864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9864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329" name="TextBox 3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950244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330" name="TextBox 3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950244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331" name="TextBox 3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950244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332" name="TextBox 39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950244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21</xdr:row>
      <xdr:rowOff>0</xdr:rowOff>
    </xdr:from>
    <xdr:ext cx="184731" cy="640798"/>
    <xdr:sp macro="" textlink="">
      <xdr:nvSpPr>
        <xdr:cNvPr id="333" name="TextBox 40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016919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640798"/>
    <xdr:sp macro="" textlink="">
      <xdr:nvSpPr>
        <xdr:cNvPr id="334" name="TextBox 35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1950244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96738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21</xdr:row>
      <xdr:rowOff>0</xdr:rowOff>
    </xdr:from>
    <xdr:ext cx="184731" cy="245510"/>
    <xdr:sp macro="" textlink="">
      <xdr:nvSpPr>
        <xdr:cNvPr id="340" name="TextBox 9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864519" y="46791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21</xdr:row>
      <xdr:rowOff>0</xdr:rowOff>
    </xdr:from>
    <xdr:ext cx="184731" cy="245510"/>
    <xdr:sp macro="" textlink="">
      <xdr:nvSpPr>
        <xdr:cNvPr id="341" name="TextBox 9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769269" y="46791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21</xdr:row>
      <xdr:rowOff>0</xdr:rowOff>
    </xdr:from>
    <xdr:ext cx="184731" cy="245510"/>
    <xdr:sp macro="" textlink="">
      <xdr:nvSpPr>
        <xdr:cNvPr id="342" name="TextBox 9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778794" y="46791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707472"/>
    <xdr:sp macro="" textlink="">
      <xdr:nvSpPr>
        <xdr:cNvPr id="343" name="TextBox 4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9502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9864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49" name="TextBox 73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50" name="TextBox 7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51" name="TextBox 7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52" name="TextBox 76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21</xdr:row>
      <xdr:rowOff>0</xdr:rowOff>
    </xdr:from>
    <xdr:ext cx="184731" cy="707472"/>
    <xdr:sp macro="" textlink="">
      <xdr:nvSpPr>
        <xdr:cNvPr id="353" name="TextBox 7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76926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21</xdr:row>
      <xdr:rowOff>0</xdr:rowOff>
    </xdr:from>
    <xdr:ext cx="184731" cy="707472"/>
    <xdr:sp macro="" textlink="">
      <xdr:nvSpPr>
        <xdr:cNvPr id="354" name="TextBox 7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7121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21</xdr:row>
      <xdr:rowOff>0</xdr:rowOff>
    </xdr:from>
    <xdr:ext cx="184731" cy="707472"/>
    <xdr:sp macro="" textlink="">
      <xdr:nvSpPr>
        <xdr:cNvPr id="355" name="TextBox 79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74069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21</xdr:row>
      <xdr:rowOff>0</xdr:rowOff>
    </xdr:from>
    <xdr:ext cx="184731" cy="707472"/>
    <xdr:sp macro="" textlink="">
      <xdr:nvSpPr>
        <xdr:cNvPr id="356" name="TextBox 8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73116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21</xdr:row>
      <xdr:rowOff>0</xdr:rowOff>
    </xdr:from>
    <xdr:ext cx="184731" cy="707472"/>
    <xdr:sp macro="" textlink="">
      <xdr:nvSpPr>
        <xdr:cNvPr id="357" name="TextBox 8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17121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21</xdr:row>
      <xdr:rowOff>0</xdr:rowOff>
    </xdr:from>
    <xdr:ext cx="184731" cy="707472"/>
    <xdr:sp macro="" textlink="">
      <xdr:nvSpPr>
        <xdr:cNvPr id="358" name="TextBox 8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173116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59" name="TextBox 8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60" name="TextBox 8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361" name="TextBox 8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17978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362" name="TextBox 86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17978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363" name="TextBox 8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17978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21</xdr:row>
      <xdr:rowOff>0</xdr:rowOff>
    </xdr:from>
    <xdr:ext cx="184731" cy="707472"/>
    <xdr:sp macro="" textlink="">
      <xdr:nvSpPr>
        <xdr:cNvPr id="364" name="TextBox 8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17978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21</xdr:row>
      <xdr:rowOff>0</xdr:rowOff>
    </xdr:from>
    <xdr:ext cx="184731" cy="707472"/>
    <xdr:sp macro="" textlink="">
      <xdr:nvSpPr>
        <xdr:cNvPr id="365" name="TextBox 89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18740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66" name="TextBox 7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67" name="TextBox 7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68" name="TextBox 7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21</xdr:row>
      <xdr:rowOff>0</xdr:rowOff>
    </xdr:from>
    <xdr:ext cx="184731" cy="707472"/>
    <xdr:sp macro="" textlink="">
      <xdr:nvSpPr>
        <xdr:cNvPr id="369" name="TextBox 76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21</xdr:row>
      <xdr:rowOff>0</xdr:rowOff>
    </xdr:from>
    <xdr:ext cx="184731" cy="707472"/>
    <xdr:sp macro="" textlink="">
      <xdr:nvSpPr>
        <xdr:cNvPr id="370" name="TextBox 77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176926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196738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196738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21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196738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21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04358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21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0245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381" name="TextBox 36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1950244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382" name="TextBox 3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1950244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383" name="TextBox 38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1950244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384" name="TextBox 39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1950244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21</xdr:row>
      <xdr:rowOff>0</xdr:rowOff>
    </xdr:from>
    <xdr:ext cx="184731" cy="274085"/>
    <xdr:sp macro="" textlink="">
      <xdr:nvSpPr>
        <xdr:cNvPr id="385" name="TextBox 40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016919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21</xdr:row>
      <xdr:rowOff>0</xdr:rowOff>
    </xdr:from>
    <xdr:ext cx="184731" cy="274085"/>
    <xdr:sp macro="" textlink="">
      <xdr:nvSpPr>
        <xdr:cNvPr id="386" name="TextBox 3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1950244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9864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21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21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19864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21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5</xdr:col>
      <xdr:colOff>273843</xdr:colOff>
      <xdr:row>0</xdr:row>
      <xdr:rowOff>130969</xdr:rowOff>
    </xdr:from>
    <xdr:to>
      <xdr:col>5</xdr:col>
      <xdr:colOff>2046763</xdr:colOff>
      <xdr:row>2</xdr:row>
      <xdr:rowOff>310674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id="{5D1FD904-3B6F-403A-A043-3062ABB0A2A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03531" y="130969"/>
          <a:ext cx="1772920" cy="560705"/>
        </a:xfrm>
        <a:prstGeom prst="rect">
          <a:avLst/>
        </a:prstGeom>
      </xdr:spPr>
    </xdr:pic>
    <xdr:clientData/>
  </xdr:twoCellAnchor>
  <xdr:oneCellAnchor>
    <xdr:from>
      <xdr:col>1</xdr:col>
      <xdr:colOff>1438275</xdr:colOff>
      <xdr:row>18</xdr:row>
      <xdr:rowOff>0</xdr:rowOff>
    </xdr:from>
    <xdr:ext cx="184731" cy="640798"/>
    <xdr:sp macro="" textlink="">
      <xdr:nvSpPr>
        <xdr:cNvPr id="395" name="TextBox 36">
          <a:extLst>
            <a:ext uri="{FF2B5EF4-FFF2-40B4-BE49-F238E27FC236}">
              <a16:creationId xmlns:a16="http://schemas.microsoft.com/office/drawing/2014/main" id="{DE7CEC4F-6AF1-4506-806D-0186377EDD29}"/>
            </a:ext>
          </a:extLst>
        </xdr:cNvPr>
        <xdr:cNvSpPr txBox="1"/>
      </xdr:nvSpPr>
      <xdr:spPr>
        <a:xfrm>
          <a:off x="1950244" y="831056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640798"/>
    <xdr:sp macro="" textlink="">
      <xdr:nvSpPr>
        <xdr:cNvPr id="396" name="TextBox 37">
          <a:extLst>
            <a:ext uri="{FF2B5EF4-FFF2-40B4-BE49-F238E27FC236}">
              <a16:creationId xmlns:a16="http://schemas.microsoft.com/office/drawing/2014/main" id="{A8CBAD17-4F4D-4E54-B5E2-7C5D9C3AF9CF}"/>
            </a:ext>
          </a:extLst>
        </xdr:cNvPr>
        <xdr:cNvSpPr txBox="1"/>
      </xdr:nvSpPr>
      <xdr:spPr>
        <a:xfrm>
          <a:off x="1950244" y="831056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640798"/>
    <xdr:sp macro="" textlink="">
      <xdr:nvSpPr>
        <xdr:cNvPr id="397" name="TextBox 38">
          <a:extLst>
            <a:ext uri="{FF2B5EF4-FFF2-40B4-BE49-F238E27FC236}">
              <a16:creationId xmlns:a16="http://schemas.microsoft.com/office/drawing/2014/main" id="{08BD07F3-4D5C-41ED-98B3-97ED171A66E2}"/>
            </a:ext>
          </a:extLst>
        </xdr:cNvPr>
        <xdr:cNvSpPr txBox="1"/>
      </xdr:nvSpPr>
      <xdr:spPr>
        <a:xfrm>
          <a:off x="1950244" y="831056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640798"/>
    <xdr:sp macro="" textlink="">
      <xdr:nvSpPr>
        <xdr:cNvPr id="398" name="TextBox 39">
          <a:extLst>
            <a:ext uri="{FF2B5EF4-FFF2-40B4-BE49-F238E27FC236}">
              <a16:creationId xmlns:a16="http://schemas.microsoft.com/office/drawing/2014/main" id="{1CAC8D51-E3B2-4B93-8127-CE7E87B264E4}"/>
            </a:ext>
          </a:extLst>
        </xdr:cNvPr>
        <xdr:cNvSpPr txBox="1"/>
      </xdr:nvSpPr>
      <xdr:spPr>
        <a:xfrm>
          <a:off x="1950244" y="831056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18</xdr:row>
      <xdr:rowOff>0</xdr:rowOff>
    </xdr:from>
    <xdr:ext cx="184731" cy="640798"/>
    <xdr:sp macro="" textlink="">
      <xdr:nvSpPr>
        <xdr:cNvPr id="399" name="TextBox 40">
          <a:extLst>
            <a:ext uri="{FF2B5EF4-FFF2-40B4-BE49-F238E27FC236}">
              <a16:creationId xmlns:a16="http://schemas.microsoft.com/office/drawing/2014/main" id="{6FF11E1E-0D97-4AD4-9637-0D2168CCC7E3}"/>
            </a:ext>
          </a:extLst>
        </xdr:cNvPr>
        <xdr:cNvSpPr txBox="1"/>
      </xdr:nvSpPr>
      <xdr:spPr>
        <a:xfrm>
          <a:off x="2016919" y="831056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640798"/>
    <xdr:sp macro="" textlink="">
      <xdr:nvSpPr>
        <xdr:cNvPr id="400" name="TextBox 35">
          <a:extLst>
            <a:ext uri="{FF2B5EF4-FFF2-40B4-BE49-F238E27FC236}">
              <a16:creationId xmlns:a16="http://schemas.microsoft.com/office/drawing/2014/main" id="{88B2F4DF-E125-43AA-93EC-699430FE867F}"/>
            </a:ext>
          </a:extLst>
        </xdr:cNvPr>
        <xdr:cNvSpPr txBox="1"/>
      </xdr:nvSpPr>
      <xdr:spPr>
        <a:xfrm>
          <a:off x="1950244" y="8310563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D4F287FC-CCA2-4D66-98CA-FCC4CBAF66BB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10D10B5A-CFFD-458B-80D9-D5EDFE0F44C2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979BC37A-FF48-464E-A035-8A315A359822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D3119D4B-D77D-479A-81CC-03423E6225AE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18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B54A683F-7FF0-42ED-B8D4-4F3F8539F383}"/>
            </a:ext>
          </a:extLst>
        </xdr:cNvPr>
        <xdr:cNvSpPr txBox="1"/>
      </xdr:nvSpPr>
      <xdr:spPr>
        <a:xfrm>
          <a:off x="196738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18</xdr:row>
      <xdr:rowOff>0</xdr:rowOff>
    </xdr:from>
    <xdr:ext cx="184731" cy="245510"/>
    <xdr:sp macro="" textlink="">
      <xdr:nvSpPr>
        <xdr:cNvPr id="406" name="TextBox 91">
          <a:extLst>
            <a:ext uri="{FF2B5EF4-FFF2-40B4-BE49-F238E27FC236}">
              <a16:creationId xmlns:a16="http://schemas.microsoft.com/office/drawing/2014/main" id="{AB0FB2B1-CD7C-41DC-BC87-6E82D57EF879}"/>
            </a:ext>
          </a:extLst>
        </xdr:cNvPr>
        <xdr:cNvSpPr txBox="1"/>
      </xdr:nvSpPr>
      <xdr:spPr>
        <a:xfrm>
          <a:off x="1864519" y="831056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18</xdr:row>
      <xdr:rowOff>0</xdr:rowOff>
    </xdr:from>
    <xdr:ext cx="184731" cy="245510"/>
    <xdr:sp macro="" textlink="">
      <xdr:nvSpPr>
        <xdr:cNvPr id="407" name="TextBox 92">
          <a:extLst>
            <a:ext uri="{FF2B5EF4-FFF2-40B4-BE49-F238E27FC236}">
              <a16:creationId xmlns:a16="http://schemas.microsoft.com/office/drawing/2014/main" id="{35E33BD4-0271-4231-B10A-833726AEBAF2}"/>
            </a:ext>
          </a:extLst>
        </xdr:cNvPr>
        <xdr:cNvSpPr txBox="1"/>
      </xdr:nvSpPr>
      <xdr:spPr>
        <a:xfrm>
          <a:off x="1769269" y="831056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18</xdr:row>
      <xdr:rowOff>0</xdr:rowOff>
    </xdr:from>
    <xdr:ext cx="184731" cy="245510"/>
    <xdr:sp macro="" textlink="">
      <xdr:nvSpPr>
        <xdr:cNvPr id="408" name="TextBox 93">
          <a:extLst>
            <a:ext uri="{FF2B5EF4-FFF2-40B4-BE49-F238E27FC236}">
              <a16:creationId xmlns:a16="http://schemas.microsoft.com/office/drawing/2014/main" id="{7998330D-F173-4CDA-9D52-7D44DA1A2A8B}"/>
            </a:ext>
          </a:extLst>
        </xdr:cNvPr>
        <xdr:cNvSpPr txBox="1"/>
      </xdr:nvSpPr>
      <xdr:spPr>
        <a:xfrm>
          <a:off x="1778794" y="8310563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707472"/>
    <xdr:sp macro="" textlink="">
      <xdr:nvSpPr>
        <xdr:cNvPr id="409" name="TextBox 41">
          <a:extLst>
            <a:ext uri="{FF2B5EF4-FFF2-40B4-BE49-F238E27FC236}">
              <a16:creationId xmlns:a16="http://schemas.microsoft.com/office/drawing/2014/main" id="{C484BC8C-3596-4DB4-8206-38DC86A54338}"/>
            </a:ext>
          </a:extLst>
        </xdr:cNvPr>
        <xdr:cNvSpPr txBox="1"/>
      </xdr:nvSpPr>
      <xdr:spPr>
        <a:xfrm>
          <a:off x="1950244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F618F48F-9766-45B7-96D9-AC453BC15FDF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2A49A051-8039-47A7-ABD9-810A01D0CFD7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77AE549B-E07A-4489-870E-C80585947593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7DD37250-32BB-4391-B03A-1D58ADBB20D3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18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FB5A60B3-936A-47FB-A312-C417F6F4872D}"/>
            </a:ext>
          </a:extLst>
        </xdr:cNvPr>
        <xdr:cNvSpPr txBox="1"/>
      </xdr:nvSpPr>
      <xdr:spPr>
        <a:xfrm>
          <a:off x="19864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07472"/>
    <xdr:sp macro="" textlink="">
      <xdr:nvSpPr>
        <xdr:cNvPr id="415" name="TextBox 73">
          <a:extLst>
            <a:ext uri="{FF2B5EF4-FFF2-40B4-BE49-F238E27FC236}">
              <a16:creationId xmlns:a16="http://schemas.microsoft.com/office/drawing/2014/main" id="{29C67102-6DA7-4B22-B375-6D1A35B02FE1}"/>
            </a:ext>
          </a:extLst>
        </xdr:cNvPr>
        <xdr:cNvSpPr txBox="1"/>
      </xdr:nvSpPr>
      <xdr:spPr>
        <a:xfrm>
          <a:off x="16740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07472"/>
    <xdr:sp macro="" textlink="">
      <xdr:nvSpPr>
        <xdr:cNvPr id="416" name="TextBox 74">
          <a:extLst>
            <a:ext uri="{FF2B5EF4-FFF2-40B4-BE49-F238E27FC236}">
              <a16:creationId xmlns:a16="http://schemas.microsoft.com/office/drawing/2014/main" id="{35272D10-0064-48B2-B4F4-41EBD75BDEF1}"/>
            </a:ext>
          </a:extLst>
        </xdr:cNvPr>
        <xdr:cNvSpPr txBox="1"/>
      </xdr:nvSpPr>
      <xdr:spPr>
        <a:xfrm>
          <a:off x="16740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07472"/>
    <xdr:sp macro="" textlink="">
      <xdr:nvSpPr>
        <xdr:cNvPr id="417" name="TextBox 75">
          <a:extLst>
            <a:ext uri="{FF2B5EF4-FFF2-40B4-BE49-F238E27FC236}">
              <a16:creationId xmlns:a16="http://schemas.microsoft.com/office/drawing/2014/main" id="{9ADA0CAA-A593-4FD6-8804-D99CEAA6274D}"/>
            </a:ext>
          </a:extLst>
        </xdr:cNvPr>
        <xdr:cNvSpPr txBox="1"/>
      </xdr:nvSpPr>
      <xdr:spPr>
        <a:xfrm>
          <a:off x="16740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07472"/>
    <xdr:sp macro="" textlink="">
      <xdr:nvSpPr>
        <xdr:cNvPr id="418" name="TextBox 76">
          <a:extLst>
            <a:ext uri="{FF2B5EF4-FFF2-40B4-BE49-F238E27FC236}">
              <a16:creationId xmlns:a16="http://schemas.microsoft.com/office/drawing/2014/main" id="{6586EF43-C5DC-4AA9-A27A-1643D43841E7}"/>
            </a:ext>
          </a:extLst>
        </xdr:cNvPr>
        <xdr:cNvSpPr txBox="1"/>
      </xdr:nvSpPr>
      <xdr:spPr>
        <a:xfrm>
          <a:off x="16740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18</xdr:row>
      <xdr:rowOff>0</xdr:rowOff>
    </xdr:from>
    <xdr:ext cx="184731" cy="707472"/>
    <xdr:sp macro="" textlink="">
      <xdr:nvSpPr>
        <xdr:cNvPr id="419" name="TextBox 77">
          <a:extLst>
            <a:ext uri="{FF2B5EF4-FFF2-40B4-BE49-F238E27FC236}">
              <a16:creationId xmlns:a16="http://schemas.microsoft.com/office/drawing/2014/main" id="{FA52DF10-04DD-4588-9867-9AA9E4BEF7BB}"/>
            </a:ext>
          </a:extLst>
        </xdr:cNvPr>
        <xdr:cNvSpPr txBox="1"/>
      </xdr:nvSpPr>
      <xdr:spPr>
        <a:xfrm>
          <a:off x="176926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18</xdr:row>
      <xdr:rowOff>0</xdr:rowOff>
    </xdr:from>
    <xdr:ext cx="184731" cy="707472"/>
    <xdr:sp macro="" textlink="">
      <xdr:nvSpPr>
        <xdr:cNvPr id="420" name="TextBox 78">
          <a:extLst>
            <a:ext uri="{FF2B5EF4-FFF2-40B4-BE49-F238E27FC236}">
              <a16:creationId xmlns:a16="http://schemas.microsoft.com/office/drawing/2014/main" id="{59037C41-05FA-4AAA-A4D9-34E3DBEA30D5}"/>
            </a:ext>
          </a:extLst>
        </xdr:cNvPr>
        <xdr:cNvSpPr txBox="1"/>
      </xdr:nvSpPr>
      <xdr:spPr>
        <a:xfrm>
          <a:off x="17121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18</xdr:row>
      <xdr:rowOff>0</xdr:rowOff>
    </xdr:from>
    <xdr:ext cx="184731" cy="707472"/>
    <xdr:sp macro="" textlink="">
      <xdr:nvSpPr>
        <xdr:cNvPr id="421" name="TextBox 79">
          <a:extLst>
            <a:ext uri="{FF2B5EF4-FFF2-40B4-BE49-F238E27FC236}">
              <a16:creationId xmlns:a16="http://schemas.microsoft.com/office/drawing/2014/main" id="{CD0D30BB-3F23-4300-893D-62CFB823F391}"/>
            </a:ext>
          </a:extLst>
        </xdr:cNvPr>
        <xdr:cNvSpPr txBox="1"/>
      </xdr:nvSpPr>
      <xdr:spPr>
        <a:xfrm>
          <a:off x="1740694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18</xdr:row>
      <xdr:rowOff>0</xdr:rowOff>
    </xdr:from>
    <xdr:ext cx="184731" cy="707472"/>
    <xdr:sp macro="" textlink="">
      <xdr:nvSpPr>
        <xdr:cNvPr id="422" name="TextBox 80">
          <a:extLst>
            <a:ext uri="{FF2B5EF4-FFF2-40B4-BE49-F238E27FC236}">
              <a16:creationId xmlns:a16="http://schemas.microsoft.com/office/drawing/2014/main" id="{F177EE62-1138-456A-9CE2-6EF707C3152E}"/>
            </a:ext>
          </a:extLst>
        </xdr:cNvPr>
        <xdr:cNvSpPr txBox="1"/>
      </xdr:nvSpPr>
      <xdr:spPr>
        <a:xfrm>
          <a:off x="173116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18</xdr:row>
      <xdr:rowOff>0</xdr:rowOff>
    </xdr:from>
    <xdr:ext cx="184731" cy="707472"/>
    <xdr:sp macro="" textlink="">
      <xdr:nvSpPr>
        <xdr:cNvPr id="423" name="TextBox 81">
          <a:extLst>
            <a:ext uri="{FF2B5EF4-FFF2-40B4-BE49-F238E27FC236}">
              <a16:creationId xmlns:a16="http://schemas.microsoft.com/office/drawing/2014/main" id="{6C252759-9B64-447B-A197-DC38B66E2041}"/>
            </a:ext>
          </a:extLst>
        </xdr:cNvPr>
        <xdr:cNvSpPr txBox="1"/>
      </xdr:nvSpPr>
      <xdr:spPr>
        <a:xfrm>
          <a:off x="17121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18</xdr:row>
      <xdr:rowOff>0</xdr:rowOff>
    </xdr:from>
    <xdr:ext cx="184731" cy="707472"/>
    <xdr:sp macro="" textlink="">
      <xdr:nvSpPr>
        <xdr:cNvPr id="424" name="TextBox 82">
          <a:extLst>
            <a:ext uri="{FF2B5EF4-FFF2-40B4-BE49-F238E27FC236}">
              <a16:creationId xmlns:a16="http://schemas.microsoft.com/office/drawing/2014/main" id="{C8C61B10-F351-4925-A769-D9EFA70DAB02}"/>
            </a:ext>
          </a:extLst>
        </xdr:cNvPr>
        <xdr:cNvSpPr txBox="1"/>
      </xdr:nvSpPr>
      <xdr:spPr>
        <a:xfrm>
          <a:off x="173116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07472"/>
    <xdr:sp macro="" textlink="">
      <xdr:nvSpPr>
        <xdr:cNvPr id="425" name="TextBox 83">
          <a:extLst>
            <a:ext uri="{FF2B5EF4-FFF2-40B4-BE49-F238E27FC236}">
              <a16:creationId xmlns:a16="http://schemas.microsoft.com/office/drawing/2014/main" id="{3BC4D4BF-7277-4DE2-96FD-618C27689045}"/>
            </a:ext>
          </a:extLst>
        </xdr:cNvPr>
        <xdr:cNvSpPr txBox="1"/>
      </xdr:nvSpPr>
      <xdr:spPr>
        <a:xfrm>
          <a:off x="16740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07472"/>
    <xdr:sp macro="" textlink="">
      <xdr:nvSpPr>
        <xdr:cNvPr id="426" name="TextBox 84">
          <a:extLst>
            <a:ext uri="{FF2B5EF4-FFF2-40B4-BE49-F238E27FC236}">
              <a16:creationId xmlns:a16="http://schemas.microsoft.com/office/drawing/2014/main" id="{18605908-5F60-4A98-8795-35124C1538FA}"/>
            </a:ext>
          </a:extLst>
        </xdr:cNvPr>
        <xdr:cNvSpPr txBox="1"/>
      </xdr:nvSpPr>
      <xdr:spPr>
        <a:xfrm>
          <a:off x="16740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18</xdr:row>
      <xdr:rowOff>0</xdr:rowOff>
    </xdr:from>
    <xdr:ext cx="184731" cy="707472"/>
    <xdr:sp macro="" textlink="">
      <xdr:nvSpPr>
        <xdr:cNvPr id="427" name="TextBox 85">
          <a:extLst>
            <a:ext uri="{FF2B5EF4-FFF2-40B4-BE49-F238E27FC236}">
              <a16:creationId xmlns:a16="http://schemas.microsoft.com/office/drawing/2014/main" id="{C5485D19-4ACB-4A14-BF24-28599B57ED5E}"/>
            </a:ext>
          </a:extLst>
        </xdr:cNvPr>
        <xdr:cNvSpPr txBox="1"/>
      </xdr:nvSpPr>
      <xdr:spPr>
        <a:xfrm>
          <a:off x="1797844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18</xdr:row>
      <xdr:rowOff>0</xdr:rowOff>
    </xdr:from>
    <xdr:ext cx="184731" cy="707472"/>
    <xdr:sp macro="" textlink="">
      <xdr:nvSpPr>
        <xdr:cNvPr id="428" name="TextBox 86">
          <a:extLst>
            <a:ext uri="{FF2B5EF4-FFF2-40B4-BE49-F238E27FC236}">
              <a16:creationId xmlns:a16="http://schemas.microsoft.com/office/drawing/2014/main" id="{CC043E3A-DB66-4FFF-AA2B-29BA1DDC779C}"/>
            </a:ext>
          </a:extLst>
        </xdr:cNvPr>
        <xdr:cNvSpPr txBox="1"/>
      </xdr:nvSpPr>
      <xdr:spPr>
        <a:xfrm>
          <a:off x="1797844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18</xdr:row>
      <xdr:rowOff>0</xdr:rowOff>
    </xdr:from>
    <xdr:ext cx="184731" cy="707472"/>
    <xdr:sp macro="" textlink="">
      <xdr:nvSpPr>
        <xdr:cNvPr id="429" name="TextBox 87">
          <a:extLst>
            <a:ext uri="{FF2B5EF4-FFF2-40B4-BE49-F238E27FC236}">
              <a16:creationId xmlns:a16="http://schemas.microsoft.com/office/drawing/2014/main" id="{483A2A19-AF67-4429-9521-DD6AD9578C7F}"/>
            </a:ext>
          </a:extLst>
        </xdr:cNvPr>
        <xdr:cNvSpPr txBox="1"/>
      </xdr:nvSpPr>
      <xdr:spPr>
        <a:xfrm>
          <a:off x="1797844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18</xdr:row>
      <xdr:rowOff>0</xdr:rowOff>
    </xdr:from>
    <xdr:ext cx="184731" cy="707472"/>
    <xdr:sp macro="" textlink="">
      <xdr:nvSpPr>
        <xdr:cNvPr id="430" name="TextBox 88">
          <a:extLst>
            <a:ext uri="{FF2B5EF4-FFF2-40B4-BE49-F238E27FC236}">
              <a16:creationId xmlns:a16="http://schemas.microsoft.com/office/drawing/2014/main" id="{09E0BA61-41D9-417C-9623-6654252CE6A0}"/>
            </a:ext>
          </a:extLst>
        </xdr:cNvPr>
        <xdr:cNvSpPr txBox="1"/>
      </xdr:nvSpPr>
      <xdr:spPr>
        <a:xfrm>
          <a:off x="1797844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18</xdr:row>
      <xdr:rowOff>0</xdr:rowOff>
    </xdr:from>
    <xdr:ext cx="184731" cy="707472"/>
    <xdr:sp macro="" textlink="">
      <xdr:nvSpPr>
        <xdr:cNvPr id="431" name="TextBox 89">
          <a:extLst>
            <a:ext uri="{FF2B5EF4-FFF2-40B4-BE49-F238E27FC236}">
              <a16:creationId xmlns:a16="http://schemas.microsoft.com/office/drawing/2014/main" id="{82062CFB-3E63-4215-9D21-CF8BBF78A0C3}"/>
            </a:ext>
          </a:extLst>
        </xdr:cNvPr>
        <xdr:cNvSpPr txBox="1"/>
      </xdr:nvSpPr>
      <xdr:spPr>
        <a:xfrm>
          <a:off x="1874044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07472"/>
    <xdr:sp macro="" textlink="">
      <xdr:nvSpPr>
        <xdr:cNvPr id="432" name="TextBox 73">
          <a:extLst>
            <a:ext uri="{FF2B5EF4-FFF2-40B4-BE49-F238E27FC236}">
              <a16:creationId xmlns:a16="http://schemas.microsoft.com/office/drawing/2014/main" id="{15557B0C-E373-45F1-ADD3-65332BB06EB4}"/>
            </a:ext>
          </a:extLst>
        </xdr:cNvPr>
        <xdr:cNvSpPr txBox="1"/>
      </xdr:nvSpPr>
      <xdr:spPr>
        <a:xfrm>
          <a:off x="16740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07472"/>
    <xdr:sp macro="" textlink="">
      <xdr:nvSpPr>
        <xdr:cNvPr id="433" name="TextBox 74">
          <a:extLst>
            <a:ext uri="{FF2B5EF4-FFF2-40B4-BE49-F238E27FC236}">
              <a16:creationId xmlns:a16="http://schemas.microsoft.com/office/drawing/2014/main" id="{8BAFA93F-922E-4826-9FDA-E487A339EFFA}"/>
            </a:ext>
          </a:extLst>
        </xdr:cNvPr>
        <xdr:cNvSpPr txBox="1"/>
      </xdr:nvSpPr>
      <xdr:spPr>
        <a:xfrm>
          <a:off x="16740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07472"/>
    <xdr:sp macro="" textlink="">
      <xdr:nvSpPr>
        <xdr:cNvPr id="434" name="TextBox 75">
          <a:extLst>
            <a:ext uri="{FF2B5EF4-FFF2-40B4-BE49-F238E27FC236}">
              <a16:creationId xmlns:a16="http://schemas.microsoft.com/office/drawing/2014/main" id="{076E897D-2B08-466C-914E-800351826A5F}"/>
            </a:ext>
          </a:extLst>
        </xdr:cNvPr>
        <xdr:cNvSpPr txBox="1"/>
      </xdr:nvSpPr>
      <xdr:spPr>
        <a:xfrm>
          <a:off x="16740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18</xdr:row>
      <xdr:rowOff>0</xdr:rowOff>
    </xdr:from>
    <xdr:ext cx="184731" cy="707472"/>
    <xdr:sp macro="" textlink="">
      <xdr:nvSpPr>
        <xdr:cNvPr id="435" name="TextBox 76">
          <a:extLst>
            <a:ext uri="{FF2B5EF4-FFF2-40B4-BE49-F238E27FC236}">
              <a16:creationId xmlns:a16="http://schemas.microsoft.com/office/drawing/2014/main" id="{DF7B2139-0A04-4C71-8055-591B983452DC}"/>
            </a:ext>
          </a:extLst>
        </xdr:cNvPr>
        <xdr:cNvSpPr txBox="1"/>
      </xdr:nvSpPr>
      <xdr:spPr>
        <a:xfrm>
          <a:off x="167401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18</xdr:row>
      <xdr:rowOff>0</xdr:rowOff>
    </xdr:from>
    <xdr:ext cx="184731" cy="707472"/>
    <xdr:sp macro="" textlink="">
      <xdr:nvSpPr>
        <xdr:cNvPr id="436" name="TextBox 77">
          <a:extLst>
            <a:ext uri="{FF2B5EF4-FFF2-40B4-BE49-F238E27FC236}">
              <a16:creationId xmlns:a16="http://schemas.microsoft.com/office/drawing/2014/main" id="{5657A9FA-ADFF-4D2F-9CCD-C43BBB00F646}"/>
            </a:ext>
          </a:extLst>
        </xdr:cNvPr>
        <xdr:cNvSpPr txBox="1"/>
      </xdr:nvSpPr>
      <xdr:spPr>
        <a:xfrm>
          <a:off x="1769269" y="8310563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18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1DA1D3DF-392E-4E53-8F18-1AB715F37D01}"/>
            </a:ext>
          </a:extLst>
        </xdr:cNvPr>
        <xdr:cNvSpPr txBox="1"/>
      </xdr:nvSpPr>
      <xdr:spPr>
        <a:xfrm>
          <a:off x="196738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18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BFD38876-228E-4FAE-A281-B650B2E74D84}"/>
            </a:ext>
          </a:extLst>
        </xdr:cNvPr>
        <xdr:cNvSpPr txBox="1"/>
      </xdr:nvSpPr>
      <xdr:spPr>
        <a:xfrm>
          <a:off x="196738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18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6E615BB0-EA70-46DE-9340-E171EBADC37F}"/>
            </a:ext>
          </a:extLst>
        </xdr:cNvPr>
        <xdr:cNvSpPr txBox="1"/>
      </xdr:nvSpPr>
      <xdr:spPr>
        <a:xfrm>
          <a:off x="196738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18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DCF9E137-FC54-4EEB-94DE-CF1D8ED8AE1F}"/>
            </a:ext>
          </a:extLst>
        </xdr:cNvPr>
        <xdr:cNvSpPr txBox="1"/>
      </xdr:nvSpPr>
      <xdr:spPr>
        <a:xfrm>
          <a:off x="204358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A9E1971C-4FF1-44C5-8CAF-756FE6128241}"/>
            </a:ext>
          </a:extLst>
        </xdr:cNvPr>
        <xdr:cNvSpPr txBox="1"/>
      </xdr:nvSpPr>
      <xdr:spPr>
        <a:xfrm>
          <a:off x="19483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5E7FCAEA-D171-458D-A553-46E4ED6A0820}"/>
            </a:ext>
          </a:extLst>
        </xdr:cNvPr>
        <xdr:cNvSpPr txBox="1"/>
      </xdr:nvSpPr>
      <xdr:spPr>
        <a:xfrm>
          <a:off x="19483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DD6BC10D-7BAD-423E-B46C-02DE7D8969D1}"/>
            </a:ext>
          </a:extLst>
        </xdr:cNvPr>
        <xdr:cNvSpPr txBox="1"/>
      </xdr:nvSpPr>
      <xdr:spPr>
        <a:xfrm>
          <a:off x="19483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D791A775-99D1-473B-B86C-BD42D3AEFC00}"/>
            </a:ext>
          </a:extLst>
        </xdr:cNvPr>
        <xdr:cNvSpPr txBox="1"/>
      </xdr:nvSpPr>
      <xdr:spPr>
        <a:xfrm>
          <a:off x="19483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18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9D8451B0-7527-455C-942A-9275FEABB297}"/>
            </a:ext>
          </a:extLst>
        </xdr:cNvPr>
        <xdr:cNvSpPr txBox="1"/>
      </xdr:nvSpPr>
      <xdr:spPr>
        <a:xfrm>
          <a:off x="20245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05B5039-592C-4633-8701-B89DE4944A7D}"/>
            </a:ext>
          </a:extLst>
        </xdr:cNvPr>
        <xdr:cNvSpPr txBox="1"/>
      </xdr:nvSpPr>
      <xdr:spPr>
        <a:xfrm>
          <a:off x="19483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274085"/>
    <xdr:sp macro="" textlink="">
      <xdr:nvSpPr>
        <xdr:cNvPr id="447" name="TextBox 36">
          <a:extLst>
            <a:ext uri="{FF2B5EF4-FFF2-40B4-BE49-F238E27FC236}">
              <a16:creationId xmlns:a16="http://schemas.microsoft.com/office/drawing/2014/main" id="{AC446B65-B933-4F72-9BDB-369B9D31EACB}"/>
            </a:ext>
          </a:extLst>
        </xdr:cNvPr>
        <xdr:cNvSpPr txBox="1"/>
      </xdr:nvSpPr>
      <xdr:spPr>
        <a:xfrm>
          <a:off x="1950244" y="831056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274085"/>
    <xdr:sp macro="" textlink="">
      <xdr:nvSpPr>
        <xdr:cNvPr id="448" name="TextBox 37">
          <a:extLst>
            <a:ext uri="{FF2B5EF4-FFF2-40B4-BE49-F238E27FC236}">
              <a16:creationId xmlns:a16="http://schemas.microsoft.com/office/drawing/2014/main" id="{CB139DC5-7558-4FEE-A5BB-05B21F4A73A3}"/>
            </a:ext>
          </a:extLst>
        </xdr:cNvPr>
        <xdr:cNvSpPr txBox="1"/>
      </xdr:nvSpPr>
      <xdr:spPr>
        <a:xfrm>
          <a:off x="1950244" y="831056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274085"/>
    <xdr:sp macro="" textlink="">
      <xdr:nvSpPr>
        <xdr:cNvPr id="449" name="TextBox 38">
          <a:extLst>
            <a:ext uri="{FF2B5EF4-FFF2-40B4-BE49-F238E27FC236}">
              <a16:creationId xmlns:a16="http://schemas.microsoft.com/office/drawing/2014/main" id="{1F681099-0391-4560-AE0D-13A18798D70E}"/>
            </a:ext>
          </a:extLst>
        </xdr:cNvPr>
        <xdr:cNvSpPr txBox="1"/>
      </xdr:nvSpPr>
      <xdr:spPr>
        <a:xfrm>
          <a:off x="1950244" y="831056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274085"/>
    <xdr:sp macro="" textlink="">
      <xdr:nvSpPr>
        <xdr:cNvPr id="450" name="TextBox 39">
          <a:extLst>
            <a:ext uri="{FF2B5EF4-FFF2-40B4-BE49-F238E27FC236}">
              <a16:creationId xmlns:a16="http://schemas.microsoft.com/office/drawing/2014/main" id="{9BB2A255-8AFF-4946-9F52-4431509D9BF2}"/>
            </a:ext>
          </a:extLst>
        </xdr:cNvPr>
        <xdr:cNvSpPr txBox="1"/>
      </xdr:nvSpPr>
      <xdr:spPr>
        <a:xfrm>
          <a:off x="1950244" y="831056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18</xdr:row>
      <xdr:rowOff>0</xdr:rowOff>
    </xdr:from>
    <xdr:ext cx="184731" cy="274085"/>
    <xdr:sp macro="" textlink="">
      <xdr:nvSpPr>
        <xdr:cNvPr id="451" name="TextBox 40">
          <a:extLst>
            <a:ext uri="{FF2B5EF4-FFF2-40B4-BE49-F238E27FC236}">
              <a16:creationId xmlns:a16="http://schemas.microsoft.com/office/drawing/2014/main" id="{54432D3C-73F4-44A9-9AB2-AF977A3FFBE5}"/>
            </a:ext>
          </a:extLst>
        </xdr:cNvPr>
        <xdr:cNvSpPr txBox="1"/>
      </xdr:nvSpPr>
      <xdr:spPr>
        <a:xfrm>
          <a:off x="2016919" y="831056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18</xdr:row>
      <xdr:rowOff>0</xdr:rowOff>
    </xdr:from>
    <xdr:ext cx="184731" cy="274085"/>
    <xdr:sp macro="" textlink="">
      <xdr:nvSpPr>
        <xdr:cNvPr id="452" name="TextBox 35">
          <a:extLst>
            <a:ext uri="{FF2B5EF4-FFF2-40B4-BE49-F238E27FC236}">
              <a16:creationId xmlns:a16="http://schemas.microsoft.com/office/drawing/2014/main" id="{A98E1D7B-E0A7-4C98-8D9E-F9B1436C138B}"/>
            </a:ext>
          </a:extLst>
        </xdr:cNvPr>
        <xdr:cNvSpPr txBox="1"/>
      </xdr:nvSpPr>
      <xdr:spPr>
        <a:xfrm>
          <a:off x="1950244" y="8310563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18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11945005-B2D8-4EF5-BE41-4513C7DC4E8A}"/>
            </a:ext>
          </a:extLst>
        </xdr:cNvPr>
        <xdr:cNvSpPr txBox="1"/>
      </xdr:nvSpPr>
      <xdr:spPr>
        <a:xfrm>
          <a:off x="19864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36C11346-539B-4400-ACBF-CFD401F9CBD8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698588BB-37E3-4591-9488-4706470FDBA4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51D369D-3CB5-454C-AEEF-476B4215DCC3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18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361617D4-A396-4EFD-9CF3-FEEF40844CFC}"/>
            </a:ext>
          </a:extLst>
        </xdr:cNvPr>
        <xdr:cNvSpPr txBox="1"/>
      </xdr:nvSpPr>
      <xdr:spPr>
        <a:xfrm>
          <a:off x="19102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18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AB7EB982-D917-4EAD-BB57-2C2B2220B003}"/>
            </a:ext>
          </a:extLst>
        </xdr:cNvPr>
        <xdr:cNvSpPr txBox="1"/>
      </xdr:nvSpPr>
      <xdr:spPr>
        <a:xfrm>
          <a:off x="19864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18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AE1F9C5A-2AFB-44C4-B7C0-D5ED47571359}"/>
            </a:ext>
          </a:extLst>
        </xdr:cNvPr>
        <xdr:cNvSpPr txBox="1"/>
      </xdr:nvSpPr>
      <xdr:spPr>
        <a:xfrm>
          <a:off x="1948339" y="8310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53"/>
  <sheetViews>
    <sheetView tabSelected="1" view="pageBreakPreview" topLeftCell="A13" zoomScaleNormal="100" zoomScaleSheetLayoutView="100" workbookViewId="0">
      <selection activeCell="E11" sqref="E11:F11"/>
    </sheetView>
  </sheetViews>
  <sheetFormatPr defaultRowHeight="15"/>
  <cols>
    <col min="1" max="1" width="7.7109375" style="1" customWidth="1"/>
    <col min="2" max="2" width="57.5703125" style="1" customWidth="1"/>
    <col min="3" max="3" width="15.42578125" style="1" customWidth="1"/>
    <col min="4" max="4" width="17.140625" style="1" customWidth="1"/>
    <col min="5" max="5" width="27.5703125" style="1" customWidth="1"/>
    <col min="6" max="6" width="34.28515625" style="1" customWidth="1"/>
    <col min="7" max="16384" width="9.140625" style="1"/>
  </cols>
  <sheetData>
    <row r="1" spans="1:6">
      <c r="A1" s="32" t="s">
        <v>10</v>
      </c>
      <c r="B1" s="32"/>
      <c r="C1" s="32"/>
      <c r="D1" s="32"/>
      <c r="E1" s="32"/>
      <c r="F1" s="32"/>
    </row>
    <row r="2" spans="1:6">
      <c r="A2" s="32"/>
      <c r="B2" s="32"/>
      <c r="C2" s="32"/>
      <c r="D2" s="32"/>
      <c r="E2" s="32"/>
      <c r="F2" s="32"/>
    </row>
    <row r="3" spans="1:6" ht="34.5" customHeight="1" thickBot="1">
      <c r="A3" s="51" t="s">
        <v>30</v>
      </c>
      <c r="B3" s="51"/>
      <c r="C3" s="51"/>
      <c r="D3" s="51"/>
      <c r="E3" s="51"/>
      <c r="F3" s="51"/>
    </row>
    <row r="4" spans="1:6" ht="27" customHeight="1">
      <c r="A4" s="58" t="s">
        <v>0</v>
      </c>
      <c r="B4" s="59"/>
      <c r="C4" s="59"/>
      <c r="D4" s="59"/>
      <c r="E4" s="60" t="s">
        <v>1</v>
      </c>
      <c r="F4" s="61"/>
    </row>
    <row r="5" spans="1:6" ht="27" customHeight="1">
      <c r="A5" s="52" t="s">
        <v>18</v>
      </c>
      <c r="B5" s="53"/>
      <c r="C5" s="53"/>
      <c r="D5" s="53"/>
      <c r="E5" s="54" t="s">
        <v>1</v>
      </c>
      <c r="F5" s="55"/>
    </row>
    <row r="6" spans="1:6" ht="27" customHeight="1" thickBot="1">
      <c r="A6" s="47" t="s">
        <v>19</v>
      </c>
      <c r="B6" s="48"/>
      <c r="C6" s="48"/>
      <c r="D6" s="48"/>
      <c r="E6" s="56" t="s">
        <v>1</v>
      </c>
      <c r="F6" s="57"/>
    </row>
    <row r="7" spans="1:6" ht="51" customHeight="1">
      <c r="A7" s="9" t="s">
        <v>14</v>
      </c>
      <c r="B7" s="10" t="s">
        <v>2</v>
      </c>
      <c r="C7" s="11" t="s">
        <v>13</v>
      </c>
      <c r="D7" s="11" t="s">
        <v>15</v>
      </c>
      <c r="E7" s="16" t="s">
        <v>31</v>
      </c>
      <c r="F7" s="16" t="s">
        <v>32</v>
      </c>
    </row>
    <row r="8" spans="1:6" ht="50.25" customHeight="1">
      <c r="A8" s="29" t="s">
        <v>33</v>
      </c>
      <c r="B8" s="30" t="s">
        <v>36</v>
      </c>
      <c r="C8" s="19" t="s">
        <v>40</v>
      </c>
      <c r="D8" s="18">
        <v>1</v>
      </c>
      <c r="E8" s="28" t="s">
        <v>1</v>
      </c>
      <c r="F8" s="17" t="e">
        <f>D8*E8</f>
        <v>#VALUE!</v>
      </c>
    </row>
    <row r="9" spans="1:6" ht="50.25" customHeight="1">
      <c r="A9" s="31" t="s">
        <v>34</v>
      </c>
      <c r="B9" s="30" t="s">
        <v>37</v>
      </c>
      <c r="C9" s="19" t="s">
        <v>41</v>
      </c>
      <c r="D9" s="28" t="s">
        <v>1</v>
      </c>
      <c r="E9" s="28" t="s">
        <v>1</v>
      </c>
      <c r="F9" s="17" t="e">
        <f>D9*E9</f>
        <v>#VALUE!</v>
      </c>
    </row>
    <row r="10" spans="1:6" ht="50.25" customHeight="1">
      <c r="A10" s="31" t="s">
        <v>35</v>
      </c>
      <c r="B10" s="30" t="s">
        <v>38</v>
      </c>
      <c r="C10" s="19" t="s">
        <v>39</v>
      </c>
      <c r="D10" s="18">
        <v>12</v>
      </c>
      <c r="E10" s="28" t="s">
        <v>1</v>
      </c>
      <c r="F10" s="17" t="e">
        <f>D10*E10</f>
        <v>#VALUE!</v>
      </c>
    </row>
    <row r="11" spans="1:6" ht="30" customHeight="1" thickBot="1">
      <c r="A11" s="71" t="s">
        <v>46</v>
      </c>
      <c r="B11" s="71"/>
      <c r="C11" s="71"/>
      <c r="D11" s="72"/>
      <c r="E11" s="73" t="e">
        <f>SUM(F8:F10)</f>
        <v>#VALUE!</v>
      </c>
      <c r="F11" s="74"/>
    </row>
    <row r="12" spans="1:6" ht="51" customHeight="1">
      <c r="A12" s="26" t="s">
        <v>14</v>
      </c>
      <c r="B12" s="10" t="s">
        <v>44</v>
      </c>
      <c r="C12" s="27" t="s">
        <v>13</v>
      </c>
      <c r="D12" s="27" t="s">
        <v>42</v>
      </c>
      <c r="E12" s="16" t="s">
        <v>31</v>
      </c>
      <c r="F12" s="16" t="s">
        <v>32</v>
      </c>
    </row>
    <row r="13" spans="1:6" ht="50.25" customHeight="1">
      <c r="A13" s="21" t="s">
        <v>50</v>
      </c>
      <c r="B13" s="22" t="s">
        <v>55</v>
      </c>
      <c r="C13" s="19" t="s">
        <v>43</v>
      </c>
      <c r="D13" s="18">
        <v>100</v>
      </c>
      <c r="E13" s="28" t="s">
        <v>1</v>
      </c>
      <c r="F13" s="17" t="e">
        <f>D13*E13</f>
        <v>#VALUE!</v>
      </c>
    </row>
    <row r="14" spans="1:6" ht="38.25" customHeight="1">
      <c r="A14" s="21" t="s">
        <v>51</v>
      </c>
      <c r="B14" s="22" t="s">
        <v>56</v>
      </c>
      <c r="C14" s="19" t="s">
        <v>43</v>
      </c>
      <c r="D14" s="18">
        <v>100</v>
      </c>
      <c r="E14" s="28" t="s">
        <v>1</v>
      </c>
      <c r="F14" s="17" t="e">
        <f t="shared" ref="F14:F17" si="0">D14*E14</f>
        <v>#VALUE!</v>
      </c>
    </row>
    <row r="15" spans="1:6" ht="38.25" customHeight="1">
      <c r="A15" s="23" t="s">
        <v>52</v>
      </c>
      <c r="B15" s="24" t="s">
        <v>57</v>
      </c>
      <c r="C15" s="19" t="s">
        <v>43</v>
      </c>
      <c r="D15" s="18">
        <v>100</v>
      </c>
      <c r="E15" s="28" t="s">
        <v>1</v>
      </c>
      <c r="F15" s="17" t="e">
        <f t="shared" si="0"/>
        <v>#VALUE!</v>
      </c>
    </row>
    <row r="16" spans="1:6" ht="38.25" customHeight="1">
      <c r="A16" s="25" t="s">
        <v>53</v>
      </c>
      <c r="B16" s="24" t="s">
        <v>58</v>
      </c>
      <c r="C16" s="19" t="s">
        <v>43</v>
      </c>
      <c r="D16" s="18">
        <v>100</v>
      </c>
      <c r="E16" s="28" t="s">
        <v>1</v>
      </c>
      <c r="F16" s="17" t="e">
        <f t="shared" ref="F16" si="1">D16*E16</f>
        <v>#VALUE!</v>
      </c>
    </row>
    <row r="17" spans="1:6" ht="38.25" customHeight="1" thickBot="1">
      <c r="A17" s="23" t="s">
        <v>54</v>
      </c>
      <c r="B17" s="24" t="s">
        <v>59</v>
      </c>
      <c r="C17" s="19" t="s">
        <v>43</v>
      </c>
      <c r="D17" s="18">
        <v>100</v>
      </c>
      <c r="E17" s="28" t="s">
        <v>1</v>
      </c>
      <c r="F17" s="17" t="e">
        <f t="shared" si="0"/>
        <v>#VALUE!</v>
      </c>
    </row>
    <row r="18" spans="1:6" ht="30.75" customHeight="1" thickBot="1">
      <c r="A18" s="62" t="s">
        <v>45</v>
      </c>
      <c r="B18" s="63"/>
      <c r="C18" s="63"/>
      <c r="D18" s="63"/>
      <c r="E18" s="64" t="e">
        <f>SUM(F13:F17)</f>
        <v>#VALUE!</v>
      </c>
      <c r="F18" s="65"/>
    </row>
    <row r="19" spans="1:6" ht="30.75" customHeight="1" thickBot="1">
      <c r="A19" s="62" t="s">
        <v>47</v>
      </c>
      <c r="B19" s="63"/>
      <c r="C19" s="63"/>
      <c r="D19" s="63"/>
      <c r="E19" s="64" t="e">
        <f>E11+E18</f>
        <v>#VALUE!</v>
      </c>
      <c r="F19" s="65"/>
    </row>
    <row r="20" spans="1:6" ht="30.75" customHeight="1" thickBot="1">
      <c r="A20" s="62" t="s">
        <v>48</v>
      </c>
      <c r="B20" s="63"/>
      <c r="C20" s="63"/>
      <c r="D20" s="63"/>
      <c r="E20" s="64" t="e">
        <f>E19*1.2</f>
        <v>#VALUE!</v>
      </c>
      <c r="F20" s="65"/>
    </row>
    <row r="21" spans="1:6" ht="53.25" customHeight="1">
      <c r="A21" s="75" t="s">
        <v>49</v>
      </c>
      <c r="B21" s="76"/>
      <c r="C21" s="76"/>
      <c r="D21" s="76"/>
      <c r="E21" s="76"/>
      <c r="F21" s="77"/>
    </row>
    <row r="22" spans="1:6" ht="24.95" customHeight="1">
      <c r="A22" s="42" t="s">
        <v>3</v>
      </c>
      <c r="B22" s="43"/>
      <c r="C22" s="43"/>
      <c r="D22" s="43"/>
      <c r="E22" s="66" t="s">
        <v>1</v>
      </c>
      <c r="F22" s="67"/>
    </row>
    <row r="23" spans="1:6" ht="39" customHeight="1">
      <c r="A23" s="45" t="s">
        <v>28</v>
      </c>
      <c r="B23" s="46"/>
      <c r="C23" s="46"/>
      <c r="D23" s="46"/>
      <c r="E23" s="49" t="s">
        <v>1</v>
      </c>
      <c r="F23" s="50"/>
    </row>
    <row r="24" spans="1:6" ht="24.95" customHeight="1">
      <c r="A24" s="68" t="s">
        <v>17</v>
      </c>
      <c r="B24" s="69"/>
      <c r="C24" s="69"/>
      <c r="D24" s="70"/>
      <c r="E24" s="49" t="s">
        <v>1</v>
      </c>
      <c r="F24" s="50"/>
    </row>
    <row r="25" spans="1:6" ht="24.95" customHeight="1">
      <c r="A25" s="78" t="s">
        <v>16</v>
      </c>
      <c r="B25" s="46"/>
      <c r="C25" s="46"/>
      <c r="D25" s="46"/>
      <c r="E25" s="49" t="s">
        <v>1</v>
      </c>
      <c r="F25" s="50"/>
    </row>
    <row r="26" spans="1:6" ht="38.25" customHeight="1">
      <c r="A26" s="83" t="s">
        <v>29</v>
      </c>
      <c r="B26" s="84"/>
      <c r="C26" s="84"/>
      <c r="D26" s="84"/>
      <c r="E26" s="49" t="s">
        <v>1</v>
      </c>
      <c r="F26" s="50"/>
    </row>
    <row r="27" spans="1:6" ht="41.25" customHeight="1" thickBot="1">
      <c r="A27" s="79" t="s">
        <v>4</v>
      </c>
      <c r="B27" s="80"/>
      <c r="C27" s="80"/>
      <c r="D27" s="80"/>
      <c r="E27" s="81" t="s">
        <v>1</v>
      </c>
      <c r="F27" s="82"/>
    </row>
    <row r="28" spans="1:6" ht="32.25" customHeight="1">
      <c r="A28" s="90" t="s">
        <v>25</v>
      </c>
      <c r="B28" s="91"/>
      <c r="C28" s="91"/>
      <c r="D28" s="92"/>
      <c r="E28" s="101" t="s">
        <v>1</v>
      </c>
      <c r="F28" s="102"/>
    </row>
    <row r="29" spans="1:6" ht="24.75" customHeight="1">
      <c r="A29" s="93" t="s">
        <v>26</v>
      </c>
      <c r="B29" s="94"/>
      <c r="C29" s="94"/>
      <c r="D29" s="95"/>
      <c r="E29" s="86" t="s">
        <v>1</v>
      </c>
      <c r="F29" s="87"/>
    </row>
    <row r="30" spans="1:6" ht="24.75" customHeight="1">
      <c r="A30" s="68" t="s">
        <v>21</v>
      </c>
      <c r="B30" s="96"/>
      <c r="C30" s="96"/>
      <c r="D30" s="97"/>
      <c r="E30" s="86" t="s">
        <v>1</v>
      </c>
      <c r="F30" s="87"/>
    </row>
    <row r="31" spans="1:6" ht="24.75" customHeight="1">
      <c r="A31" s="68" t="s">
        <v>20</v>
      </c>
      <c r="B31" s="96"/>
      <c r="C31" s="96"/>
      <c r="D31" s="97"/>
      <c r="E31" s="86" t="s">
        <v>1</v>
      </c>
      <c r="F31" s="87"/>
    </row>
    <row r="32" spans="1:6" ht="24.75" customHeight="1">
      <c r="A32" s="68" t="s">
        <v>22</v>
      </c>
      <c r="B32" s="96"/>
      <c r="C32" s="96"/>
      <c r="D32" s="97"/>
      <c r="E32" s="86" t="s">
        <v>1</v>
      </c>
      <c r="F32" s="87"/>
    </row>
    <row r="33" spans="1:6" ht="24.75" customHeight="1">
      <c r="A33" s="68" t="s">
        <v>23</v>
      </c>
      <c r="B33" s="96"/>
      <c r="C33" s="96"/>
      <c r="D33" s="97"/>
      <c r="E33" s="86" t="s">
        <v>1</v>
      </c>
      <c r="F33" s="87"/>
    </row>
    <row r="34" spans="1:6" ht="24.75" customHeight="1" thickBot="1">
      <c r="A34" s="98" t="s">
        <v>24</v>
      </c>
      <c r="B34" s="99"/>
      <c r="C34" s="99"/>
      <c r="D34" s="100"/>
      <c r="E34" s="88" t="s">
        <v>1</v>
      </c>
      <c r="F34" s="89"/>
    </row>
    <row r="35" spans="1:6" ht="12.75" customHeight="1">
      <c r="A35" s="12"/>
      <c r="B35" s="12"/>
      <c r="C35" s="12"/>
      <c r="D35" s="13"/>
      <c r="E35" s="13"/>
      <c r="F35" s="13"/>
    </row>
    <row r="36" spans="1:6" ht="27.95" customHeight="1">
      <c r="A36" s="44" t="s">
        <v>5</v>
      </c>
      <c r="B36" s="44"/>
      <c r="C36" s="44"/>
      <c r="D36" s="44"/>
      <c r="E36" s="44"/>
      <c r="F36" s="44"/>
    </row>
    <row r="37" spans="1:6" ht="18" customHeight="1">
      <c r="A37" s="14"/>
      <c r="B37" s="41" t="s">
        <v>12</v>
      </c>
      <c r="C37" s="41"/>
      <c r="D37" s="14"/>
      <c r="E37" s="14"/>
      <c r="F37" s="14"/>
    </row>
    <row r="38" spans="1:6" ht="27.75" customHeight="1">
      <c r="A38" s="15"/>
      <c r="B38" s="34"/>
      <c r="C38" s="35"/>
      <c r="D38" s="37"/>
      <c r="E38" s="38"/>
      <c r="F38" s="38"/>
    </row>
    <row r="39" spans="1:6" ht="29.25" customHeight="1">
      <c r="A39" s="36"/>
      <c r="B39" s="36"/>
      <c r="C39" s="36"/>
      <c r="D39" s="39"/>
      <c r="E39" s="40"/>
      <c r="F39" s="40"/>
    </row>
    <row r="40" spans="1:6" ht="27.95" customHeight="1">
      <c r="A40" s="85" t="s">
        <v>27</v>
      </c>
      <c r="B40" s="44"/>
      <c r="C40" s="44"/>
      <c r="D40" s="44"/>
      <c r="E40" s="44"/>
      <c r="F40" s="44"/>
    </row>
    <row r="41" spans="1:6" ht="18" customHeight="1">
      <c r="A41" s="20"/>
      <c r="B41" s="41" t="s">
        <v>12</v>
      </c>
      <c r="C41" s="41"/>
      <c r="D41" s="20"/>
      <c r="E41" s="20"/>
      <c r="F41" s="20"/>
    </row>
    <row r="42" spans="1:6" ht="27.75" customHeight="1">
      <c r="A42" s="15"/>
      <c r="B42" s="34"/>
      <c r="C42" s="35"/>
      <c r="D42" s="37"/>
      <c r="E42" s="38"/>
      <c r="F42" s="38"/>
    </row>
    <row r="43" spans="1:6" ht="29.25" customHeight="1">
      <c r="A43" s="36"/>
      <c r="B43" s="36"/>
      <c r="C43" s="36"/>
      <c r="D43" s="39"/>
      <c r="E43" s="40"/>
      <c r="F43" s="40"/>
    </row>
    <row r="44" spans="1:6" ht="12" customHeight="1">
      <c r="A44" s="7"/>
      <c r="B44" s="7"/>
      <c r="C44" s="7"/>
      <c r="D44" s="7"/>
      <c r="E44" s="7"/>
      <c r="F44" s="7"/>
    </row>
    <row r="45" spans="1:6" ht="21" customHeight="1">
      <c r="A45" s="2"/>
      <c r="B45" s="2"/>
      <c r="C45" s="2"/>
      <c r="D45" s="2"/>
      <c r="E45" s="2"/>
      <c r="F45" s="2"/>
    </row>
    <row r="46" spans="1:6">
      <c r="A46" s="5" t="s">
        <v>7</v>
      </c>
      <c r="B46" s="6"/>
      <c r="C46" s="2"/>
      <c r="D46" s="2"/>
      <c r="E46" s="2"/>
      <c r="F46" s="2"/>
    </row>
    <row r="47" spans="1:6">
      <c r="A47" s="3" t="s">
        <v>8</v>
      </c>
      <c r="B47" s="4"/>
      <c r="C47" s="2"/>
      <c r="D47" s="2"/>
      <c r="E47" s="2"/>
      <c r="F47" s="2"/>
    </row>
    <row r="48" spans="1:6">
      <c r="A48" s="33" t="s">
        <v>9</v>
      </c>
      <c r="B48" s="33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2" spans="1:6" hidden="1">
      <c r="A52" s="1" t="s">
        <v>6</v>
      </c>
    </row>
    <row r="53" spans="1:6" ht="26.25" hidden="1" customHeight="1">
      <c r="A53" s="8" t="s">
        <v>11</v>
      </c>
    </row>
  </sheetData>
  <sheetProtection selectLockedCells="1"/>
  <mergeCells count="54">
    <mergeCell ref="E33:F33"/>
    <mergeCell ref="E34:F34"/>
    <mergeCell ref="A28:D28"/>
    <mergeCell ref="A29:D29"/>
    <mergeCell ref="A30:D30"/>
    <mergeCell ref="A31:D31"/>
    <mergeCell ref="A32:D32"/>
    <mergeCell ref="A33:D33"/>
    <mergeCell ref="A34:D34"/>
    <mergeCell ref="E28:F28"/>
    <mergeCell ref="E29:F29"/>
    <mergeCell ref="E30:F30"/>
    <mergeCell ref="E31:F31"/>
    <mergeCell ref="E32:F32"/>
    <mergeCell ref="A40:F40"/>
    <mergeCell ref="B41:C41"/>
    <mergeCell ref="B42:C42"/>
    <mergeCell ref="D42:F43"/>
    <mergeCell ref="A43:C43"/>
    <mergeCell ref="A25:D25"/>
    <mergeCell ref="E25:F25"/>
    <mergeCell ref="A27:D27"/>
    <mergeCell ref="E27:F27"/>
    <mergeCell ref="A26:D26"/>
    <mergeCell ref="E26:F26"/>
    <mergeCell ref="E4:F4"/>
    <mergeCell ref="A18:D18"/>
    <mergeCell ref="E18:F18"/>
    <mergeCell ref="E22:F22"/>
    <mergeCell ref="A24:D24"/>
    <mergeCell ref="E24:F24"/>
    <mergeCell ref="A20:D20"/>
    <mergeCell ref="E20:F20"/>
    <mergeCell ref="A11:D11"/>
    <mergeCell ref="E11:F11"/>
    <mergeCell ref="A19:D19"/>
    <mergeCell ref="E19:F19"/>
    <mergeCell ref="A21:F21"/>
    <mergeCell ref="A1:F2"/>
    <mergeCell ref="A48:B48"/>
    <mergeCell ref="B38:C38"/>
    <mergeCell ref="A39:C39"/>
    <mergeCell ref="D38:F39"/>
    <mergeCell ref="B37:C37"/>
    <mergeCell ref="A22:D22"/>
    <mergeCell ref="A36:F36"/>
    <mergeCell ref="A23:D23"/>
    <mergeCell ref="A6:D6"/>
    <mergeCell ref="E23:F23"/>
    <mergeCell ref="A3:F3"/>
    <mergeCell ref="A5:D5"/>
    <mergeCell ref="E5:F5"/>
    <mergeCell ref="E6:F6"/>
    <mergeCell ref="A4:D4"/>
  </mergeCells>
  <dataValidations count="1">
    <dataValidation type="list" allowBlank="1" showInputMessage="1" showErrorMessage="1" sqref="B38:C38 B42:C42" xr:uid="{00000000-0002-0000-0000-000000000000}">
      <formula1>list</formula1>
    </dataValidation>
  </dataValidations>
  <pageMargins left="0.25" right="0.25" top="0" bottom="0" header="0.3" footer="0.3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Diana Borjan</cp:lastModifiedBy>
  <cp:lastPrinted>2017-03-21T15:10:42Z</cp:lastPrinted>
  <dcterms:created xsi:type="dcterms:W3CDTF">2014-11-28T11:36:42Z</dcterms:created>
  <dcterms:modified xsi:type="dcterms:W3CDTF">2026-07-08T11:18:32Z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